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adan\Desktop\HUMBOLDT\"/>
    </mc:Choice>
  </mc:AlternateContent>
  <bookViews>
    <workbookView xWindow="4605" yWindow="180" windowWidth="14310" windowHeight="7275"/>
  </bookViews>
  <sheets>
    <sheet name="Absorbance Data" sheetId="5" r:id="rId1"/>
    <sheet name="Tauc Calcs" sheetId="1" r:id="rId2"/>
    <sheet name="AbsOnsetGraphs" sheetId="4" r:id="rId3"/>
    <sheet name="Tauc Values" sheetId="3" r:id="rId4"/>
    <sheet name="eV-nm" sheetId="2" r:id="rId5"/>
  </sheets>
  <definedNames>
    <definedName name="_xlnm.Print_Area" localSheetId="3">'Tauc Values'!$A$1:$V$22</definedName>
  </definedNames>
  <calcPr calcId="162913"/>
</workbook>
</file>

<file path=xl/calcChain.xml><?xml version="1.0" encoding="utf-8"?>
<calcChain xmlns="http://schemas.openxmlformats.org/spreadsheetml/2006/main">
  <c r="E5" i="1" l="1"/>
  <c r="F5" i="1"/>
  <c r="G5" i="1"/>
  <c r="H5" i="1"/>
  <c r="I5" i="1"/>
  <c r="J5" i="1"/>
  <c r="K5" i="1"/>
  <c r="E6" i="1"/>
  <c r="F6" i="1"/>
  <c r="G6" i="1"/>
  <c r="H6" i="1"/>
  <c r="I6" i="1"/>
  <c r="J6" i="1"/>
  <c r="K6" i="1"/>
  <c r="E7" i="1"/>
  <c r="F7" i="1"/>
  <c r="G7" i="1"/>
  <c r="H7" i="1"/>
  <c r="I7" i="1"/>
  <c r="J7" i="1"/>
  <c r="K7" i="1"/>
  <c r="E8" i="1"/>
  <c r="F8" i="1"/>
  <c r="G8" i="1"/>
  <c r="H8" i="1"/>
  <c r="I8" i="1"/>
  <c r="J8" i="1"/>
  <c r="K8" i="1"/>
  <c r="E9" i="1"/>
  <c r="F9" i="1"/>
  <c r="G9" i="1"/>
  <c r="H9" i="1"/>
  <c r="I9" i="1"/>
  <c r="J9" i="1"/>
  <c r="K9" i="1"/>
  <c r="E10" i="1"/>
  <c r="F10" i="1"/>
  <c r="G10" i="1"/>
  <c r="H10" i="1"/>
  <c r="I10" i="1"/>
  <c r="J10" i="1"/>
  <c r="K10" i="1"/>
  <c r="E11" i="1"/>
  <c r="F11" i="1"/>
  <c r="G11" i="1"/>
  <c r="H11" i="1"/>
  <c r="I11" i="1"/>
  <c r="J11" i="1"/>
  <c r="K11" i="1"/>
  <c r="E12" i="1"/>
  <c r="F12" i="1"/>
  <c r="G12" i="1"/>
  <c r="H12" i="1"/>
  <c r="I12" i="1"/>
  <c r="J12" i="1"/>
  <c r="K12" i="1"/>
  <c r="E13" i="1"/>
  <c r="F13" i="1"/>
  <c r="G13" i="1"/>
  <c r="H13" i="1"/>
  <c r="I13" i="1"/>
  <c r="J13" i="1"/>
  <c r="K13" i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6" i="1"/>
  <c r="F16" i="1"/>
  <c r="G16" i="1"/>
  <c r="H16" i="1"/>
  <c r="I16" i="1"/>
  <c r="J16" i="1"/>
  <c r="K16" i="1"/>
  <c r="E17" i="1"/>
  <c r="F17" i="1"/>
  <c r="G17" i="1"/>
  <c r="H17" i="1"/>
  <c r="I17" i="1"/>
  <c r="J17" i="1"/>
  <c r="K17" i="1"/>
  <c r="E18" i="1"/>
  <c r="F18" i="1"/>
  <c r="G18" i="1"/>
  <c r="H18" i="1"/>
  <c r="I18" i="1"/>
  <c r="J18" i="1"/>
  <c r="K18" i="1"/>
  <c r="E19" i="1"/>
  <c r="F19" i="1"/>
  <c r="G19" i="1"/>
  <c r="H19" i="1"/>
  <c r="I19" i="1"/>
  <c r="J19" i="1"/>
  <c r="K19" i="1"/>
  <c r="E20" i="1"/>
  <c r="F20" i="1"/>
  <c r="G20" i="1"/>
  <c r="H20" i="1"/>
  <c r="I20" i="1"/>
  <c r="J20" i="1"/>
  <c r="K20" i="1"/>
  <c r="E21" i="1"/>
  <c r="F21" i="1"/>
  <c r="G21" i="1"/>
  <c r="H21" i="1"/>
  <c r="I21" i="1"/>
  <c r="J21" i="1"/>
  <c r="K21" i="1"/>
  <c r="E22" i="1"/>
  <c r="F22" i="1"/>
  <c r="G22" i="1"/>
  <c r="H22" i="1"/>
  <c r="I22" i="1"/>
  <c r="J22" i="1"/>
  <c r="K22" i="1"/>
  <c r="E23" i="1"/>
  <c r="F23" i="1"/>
  <c r="G23" i="1"/>
  <c r="H23" i="1"/>
  <c r="I23" i="1"/>
  <c r="J23" i="1"/>
  <c r="K23" i="1"/>
  <c r="E24" i="1"/>
  <c r="F24" i="1"/>
  <c r="G24" i="1"/>
  <c r="H24" i="1"/>
  <c r="I24" i="1"/>
  <c r="J24" i="1"/>
  <c r="K24" i="1"/>
  <c r="E25" i="1"/>
  <c r="F25" i="1"/>
  <c r="G25" i="1"/>
  <c r="H25" i="1"/>
  <c r="I25" i="1"/>
  <c r="J25" i="1"/>
  <c r="K25" i="1"/>
  <c r="E26" i="1"/>
  <c r="F26" i="1"/>
  <c r="G26" i="1"/>
  <c r="H26" i="1"/>
  <c r="I26" i="1"/>
  <c r="J26" i="1"/>
  <c r="K26" i="1"/>
  <c r="E27" i="1"/>
  <c r="F27" i="1"/>
  <c r="G27" i="1"/>
  <c r="H27" i="1"/>
  <c r="I27" i="1"/>
  <c r="J27" i="1"/>
  <c r="K27" i="1"/>
  <c r="E28" i="1"/>
  <c r="F28" i="1"/>
  <c r="G28" i="1"/>
  <c r="H28" i="1"/>
  <c r="I28" i="1"/>
  <c r="J28" i="1"/>
  <c r="K28" i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E33" i="1"/>
  <c r="F33" i="1"/>
  <c r="G33" i="1"/>
  <c r="H33" i="1"/>
  <c r="I33" i="1"/>
  <c r="J33" i="1"/>
  <c r="K33" i="1"/>
  <c r="E34" i="1"/>
  <c r="F34" i="1"/>
  <c r="G34" i="1"/>
  <c r="H34" i="1"/>
  <c r="I34" i="1"/>
  <c r="J34" i="1"/>
  <c r="K34" i="1"/>
  <c r="E35" i="1"/>
  <c r="F35" i="1"/>
  <c r="G35" i="1"/>
  <c r="H35" i="1"/>
  <c r="I35" i="1"/>
  <c r="J35" i="1"/>
  <c r="K35" i="1"/>
  <c r="E36" i="1"/>
  <c r="F36" i="1"/>
  <c r="G36" i="1"/>
  <c r="H36" i="1"/>
  <c r="I36" i="1"/>
  <c r="J36" i="1"/>
  <c r="K36" i="1"/>
  <c r="E37" i="1"/>
  <c r="F37" i="1"/>
  <c r="G37" i="1"/>
  <c r="H37" i="1"/>
  <c r="I37" i="1"/>
  <c r="J37" i="1"/>
  <c r="K37" i="1"/>
  <c r="E38" i="1"/>
  <c r="F38" i="1"/>
  <c r="G38" i="1"/>
  <c r="H38" i="1"/>
  <c r="I38" i="1"/>
  <c r="J38" i="1"/>
  <c r="K38" i="1"/>
  <c r="E39" i="1"/>
  <c r="F39" i="1"/>
  <c r="G39" i="1"/>
  <c r="H39" i="1"/>
  <c r="I39" i="1"/>
  <c r="J39" i="1"/>
  <c r="K39" i="1"/>
  <c r="E40" i="1"/>
  <c r="F40" i="1"/>
  <c r="G40" i="1"/>
  <c r="H40" i="1"/>
  <c r="I40" i="1"/>
  <c r="J40" i="1"/>
  <c r="K40" i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E44" i="1"/>
  <c r="F44" i="1"/>
  <c r="G44" i="1"/>
  <c r="H44" i="1"/>
  <c r="I44" i="1"/>
  <c r="J44" i="1"/>
  <c r="K44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7" i="1"/>
  <c r="F47" i="1"/>
  <c r="G47" i="1"/>
  <c r="H47" i="1"/>
  <c r="I47" i="1"/>
  <c r="J47" i="1"/>
  <c r="K47" i="1"/>
  <c r="E48" i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E54" i="1"/>
  <c r="F54" i="1"/>
  <c r="G54" i="1"/>
  <c r="H54" i="1"/>
  <c r="I54" i="1"/>
  <c r="J54" i="1"/>
  <c r="K54" i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59" i="1"/>
  <c r="F59" i="1"/>
  <c r="G59" i="1"/>
  <c r="H59" i="1"/>
  <c r="I59" i="1"/>
  <c r="J59" i="1"/>
  <c r="K59" i="1"/>
  <c r="E60" i="1"/>
  <c r="F60" i="1"/>
  <c r="G60" i="1"/>
  <c r="H60" i="1"/>
  <c r="I60" i="1"/>
  <c r="J60" i="1"/>
  <c r="K60" i="1"/>
  <c r="E61" i="1"/>
  <c r="F61" i="1"/>
  <c r="G61" i="1"/>
  <c r="H61" i="1"/>
  <c r="I61" i="1"/>
  <c r="J61" i="1"/>
  <c r="K61" i="1"/>
  <c r="E62" i="1"/>
  <c r="F62" i="1"/>
  <c r="G62" i="1"/>
  <c r="H62" i="1"/>
  <c r="I62" i="1"/>
  <c r="J62" i="1"/>
  <c r="K62" i="1"/>
  <c r="E63" i="1"/>
  <c r="F63" i="1"/>
  <c r="G63" i="1"/>
  <c r="H63" i="1"/>
  <c r="I63" i="1"/>
  <c r="J63" i="1"/>
  <c r="K63" i="1"/>
  <c r="E64" i="1"/>
  <c r="F64" i="1"/>
  <c r="G64" i="1"/>
  <c r="H64" i="1"/>
  <c r="I64" i="1"/>
  <c r="J64" i="1"/>
  <c r="K64" i="1"/>
  <c r="E65" i="1"/>
  <c r="F65" i="1"/>
  <c r="G65" i="1"/>
  <c r="H65" i="1"/>
  <c r="I65" i="1"/>
  <c r="J65" i="1"/>
  <c r="K65" i="1"/>
  <c r="E66" i="1"/>
  <c r="F66" i="1"/>
  <c r="G66" i="1"/>
  <c r="H66" i="1"/>
  <c r="I66" i="1"/>
  <c r="J66" i="1"/>
  <c r="K66" i="1"/>
  <c r="E67" i="1"/>
  <c r="F67" i="1"/>
  <c r="G67" i="1"/>
  <c r="H67" i="1"/>
  <c r="I67" i="1"/>
  <c r="J67" i="1"/>
  <c r="K67" i="1"/>
  <c r="E68" i="1"/>
  <c r="F68" i="1"/>
  <c r="G68" i="1"/>
  <c r="H68" i="1"/>
  <c r="I68" i="1"/>
  <c r="J68" i="1"/>
  <c r="K68" i="1"/>
  <c r="E69" i="1"/>
  <c r="F69" i="1"/>
  <c r="G69" i="1"/>
  <c r="H69" i="1"/>
  <c r="I69" i="1"/>
  <c r="J69" i="1"/>
  <c r="K69" i="1"/>
  <c r="E70" i="1"/>
  <c r="F70" i="1"/>
  <c r="G70" i="1"/>
  <c r="H70" i="1"/>
  <c r="I70" i="1"/>
  <c r="J70" i="1"/>
  <c r="K70" i="1"/>
  <c r="E71" i="1"/>
  <c r="F71" i="1"/>
  <c r="G71" i="1"/>
  <c r="H71" i="1"/>
  <c r="I71" i="1"/>
  <c r="J71" i="1"/>
  <c r="K71" i="1"/>
  <c r="E72" i="1"/>
  <c r="F72" i="1"/>
  <c r="G72" i="1"/>
  <c r="H72" i="1"/>
  <c r="I72" i="1"/>
  <c r="J72" i="1"/>
  <c r="K72" i="1"/>
  <c r="E73" i="1"/>
  <c r="F73" i="1"/>
  <c r="G73" i="1"/>
  <c r="H73" i="1"/>
  <c r="I73" i="1"/>
  <c r="J73" i="1"/>
  <c r="K73" i="1"/>
  <c r="E74" i="1"/>
  <c r="F74" i="1"/>
  <c r="G74" i="1"/>
  <c r="H74" i="1"/>
  <c r="I74" i="1"/>
  <c r="J74" i="1"/>
  <c r="K74" i="1"/>
  <c r="E75" i="1"/>
  <c r="F75" i="1"/>
  <c r="G75" i="1"/>
  <c r="H75" i="1"/>
  <c r="I75" i="1"/>
  <c r="J75" i="1"/>
  <c r="K75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E80" i="1"/>
  <c r="F80" i="1"/>
  <c r="G80" i="1"/>
  <c r="H80" i="1"/>
  <c r="I80" i="1"/>
  <c r="J80" i="1"/>
  <c r="K80" i="1"/>
  <c r="E81" i="1"/>
  <c r="F81" i="1"/>
  <c r="G81" i="1"/>
  <c r="H81" i="1"/>
  <c r="I81" i="1"/>
  <c r="J81" i="1"/>
  <c r="K81" i="1"/>
  <c r="E82" i="1"/>
  <c r="F82" i="1"/>
  <c r="G82" i="1"/>
  <c r="H82" i="1"/>
  <c r="I82" i="1"/>
  <c r="J82" i="1"/>
  <c r="K82" i="1"/>
  <c r="E83" i="1"/>
  <c r="F83" i="1"/>
  <c r="G83" i="1"/>
  <c r="H83" i="1"/>
  <c r="I83" i="1"/>
  <c r="J83" i="1"/>
  <c r="K83" i="1"/>
  <c r="E84" i="1"/>
  <c r="F84" i="1"/>
  <c r="G84" i="1"/>
  <c r="H84" i="1"/>
  <c r="I84" i="1"/>
  <c r="J84" i="1"/>
  <c r="K84" i="1"/>
  <c r="E85" i="1"/>
  <c r="F85" i="1"/>
  <c r="G85" i="1"/>
  <c r="H85" i="1"/>
  <c r="I85" i="1"/>
  <c r="J85" i="1"/>
  <c r="K85" i="1"/>
  <c r="E86" i="1"/>
  <c r="F86" i="1"/>
  <c r="G86" i="1"/>
  <c r="H86" i="1"/>
  <c r="I86" i="1"/>
  <c r="J86" i="1"/>
  <c r="K86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E90" i="1"/>
  <c r="F90" i="1"/>
  <c r="G90" i="1"/>
  <c r="H90" i="1"/>
  <c r="I90" i="1"/>
  <c r="J90" i="1"/>
  <c r="K90" i="1"/>
  <c r="E91" i="1"/>
  <c r="F91" i="1"/>
  <c r="G91" i="1"/>
  <c r="H91" i="1"/>
  <c r="I91" i="1"/>
  <c r="J91" i="1"/>
  <c r="K91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E95" i="1"/>
  <c r="F95" i="1"/>
  <c r="G95" i="1"/>
  <c r="H95" i="1"/>
  <c r="I95" i="1"/>
  <c r="J95" i="1"/>
  <c r="K95" i="1"/>
  <c r="E96" i="1"/>
  <c r="F96" i="1"/>
  <c r="G96" i="1"/>
  <c r="H96" i="1"/>
  <c r="I96" i="1"/>
  <c r="J96" i="1"/>
  <c r="K96" i="1"/>
  <c r="E97" i="1"/>
  <c r="F97" i="1"/>
  <c r="G97" i="1"/>
  <c r="H97" i="1"/>
  <c r="I97" i="1"/>
  <c r="J97" i="1"/>
  <c r="K97" i="1"/>
  <c r="E98" i="1"/>
  <c r="F98" i="1"/>
  <c r="G98" i="1"/>
  <c r="H98" i="1"/>
  <c r="I98" i="1"/>
  <c r="J98" i="1"/>
  <c r="K98" i="1"/>
  <c r="E99" i="1"/>
  <c r="F99" i="1"/>
  <c r="G99" i="1"/>
  <c r="H99" i="1"/>
  <c r="I99" i="1"/>
  <c r="J99" i="1"/>
  <c r="K99" i="1"/>
  <c r="E100" i="1"/>
  <c r="F100" i="1"/>
  <c r="G100" i="1"/>
  <c r="H100" i="1"/>
  <c r="I100" i="1"/>
  <c r="J100" i="1"/>
  <c r="K100" i="1"/>
  <c r="E101" i="1"/>
  <c r="F101" i="1"/>
  <c r="G101" i="1"/>
  <c r="H101" i="1"/>
  <c r="I101" i="1"/>
  <c r="J101" i="1"/>
  <c r="K101" i="1"/>
  <c r="E102" i="1"/>
  <c r="F102" i="1"/>
  <c r="G102" i="1"/>
  <c r="H102" i="1"/>
  <c r="I102" i="1"/>
  <c r="J102" i="1"/>
  <c r="K102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E105" i="1"/>
  <c r="F105" i="1"/>
  <c r="G105" i="1"/>
  <c r="H105" i="1"/>
  <c r="I105" i="1"/>
  <c r="J105" i="1"/>
  <c r="K105" i="1"/>
  <c r="E106" i="1"/>
  <c r="F106" i="1"/>
  <c r="G106" i="1"/>
  <c r="H106" i="1"/>
  <c r="I106" i="1"/>
  <c r="J106" i="1"/>
  <c r="K106" i="1"/>
  <c r="E107" i="1"/>
  <c r="F107" i="1"/>
  <c r="G107" i="1"/>
  <c r="H107" i="1"/>
  <c r="I107" i="1"/>
  <c r="J107" i="1"/>
  <c r="K107" i="1"/>
  <c r="E108" i="1"/>
  <c r="F108" i="1"/>
  <c r="G108" i="1"/>
  <c r="H108" i="1"/>
  <c r="I108" i="1"/>
  <c r="J108" i="1"/>
  <c r="K108" i="1"/>
  <c r="E109" i="1"/>
  <c r="F109" i="1"/>
  <c r="G109" i="1"/>
  <c r="H109" i="1"/>
  <c r="I109" i="1"/>
  <c r="J109" i="1"/>
  <c r="K109" i="1"/>
  <c r="E110" i="1"/>
  <c r="F110" i="1"/>
  <c r="G110" i="1"/>
  <c r="H110" i="1"/>
  <c r="I110" i="1"/>
  <c r="J110" i="1"/>
  <c r="K110" i="1"/>
  <c r="E111" i="1"/>
  <c r="F111" i="1"/>
  <c r="G111" i="1"/>
  <c r="H111" i="1"/>
  <c r="I111" i="1"/>
  <c r="J111" i="1"/>
  <c r="K111" i="1"/>
  <c r="E112" i="1"/>
  <c r="F112" i="1"/>
  <c r="G112" i="1"/>
  <c r="H112" i="1"/>
  <c r="I112" i="1"/>
  <c r="J112" i="1"/>
  <c r="K112" i="1"/>
  <c r="E113" i="1"/>
  <c r="F113" i="1"/>
  <c r="G113" i="1"/>
  <c r="H113" i="1"/>
  <c r="I113" i="1"/>
  <c r="J113" i="1"/>
  <c r="K113" i="1"/>
  <c r="E114" i="1"/>
  <c r="F114" i="1"/>
  <c r="G114" i="1"/>
  <c r="H114" i="1"/>
  <c r="I114" i="1"/>
  <c r="J114" i="1"/>
  <c r="K114" i="1"/>
  <c r="E115" i="1"/>
  <c r="F115" i="1"/>
  <c r="G115" i="1"/>
  <c r="H115" i="1"/>
  <c r="I115" i="1"/>
  <c r="J115" i="1"/>
  <c r="K115" i="1"/>
  <c r="E116" i="1"/>
  <c r="F116" i="1"/>
  <c r="G116" i="1"/>
  <c r="H116" i="1"/>
  <c r="I116" i="1"/>
  <c r="J116" i="1"/>
  <c r="K116" i="1"/>
  <c r="E117" i="1"/>
  <c r="F117" i="1"/>
  <c r="G117" i="1"/>
  <c r="H117" i="1"/>
  <c r="I117" i="1"/>
  <c r="J117" i="1"/>
  <c r="K117" i="1"/>
  <c r="E118" i="1"/>
  <c r="F118" i="1"/>
  <c r="G118" i="1"/>
  <c r="H118" i="1"/>
  <c r="I118" i="1"/>
  <c r="J118" i="1"/>
  <c r="K118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E121" i="1"/>
  <c r="F121" i="1"/>
  <c r="G121" i="1"/>
  <c r="H121" i="1"/>
  <c r="I121" i="1"/>
  <c r="J121" i="1"/>
  <c r="K121" i="1"/>
  <c r="E122" i="1"/>
  <c r="F122" i="1"/>
  <c r="G122" i="1"/>
  <c r="H122" i="1"/>
  <c r="I122" i="1"/>
  <c r="J122" i="1"/>
  <c r="K122" i="1"/>
  <c r="E123" i="1"/>
  <c r="F123" i="1"/>
  <c r="G123" i="1"/>
  <c r="H123" i="1"/>
  <c r="I123" i="1"/>
  <c r="J123" i="1"/>
  <c r="K123" i="1"/>
  <c r="E124" i="1"/>
  <c r="F124" i="1"/>
  <c r="G124" i="1"/>
  <c r="H124" i="1"/>
  <c r="I124" i="1"/>
  <c r="J124" i="1"/>
  <c r="K124" i="1"/>
  <c r="E125" i="1"/>
  <c r="F125" i="1"/>
  <c r="G125" i="1"/>
  <c r="H125" i="1"/>
  <c r="I125" i="1"/>
  <c r="J125" i="1"/>
  <c r="K125" i="1"/>
  <c r="E126" i="1"/>
  <c r="F126" i="1"/>
  <c r="G126" i="1"/>
  <c r="H126" i="1"/>
  <c r="I126" i="1"/>
  <c r="J126" i="1"/>
  <c r="K126" i="1"/>
  <c r="E127" i="1"/>
  <c r="F127" i="1"/>
  <c r="G127" i="1"/>
  <c r="H127" i="1"/>
  <c r="I127" i="1"/>
  <c r="J127" i="1"/>
  <c r="K127" i="1"/>
  <c r="E128" i="1"/>
  <c r="F128" i="1"/>
  <c r="G128" i="1"/>
  <c r="H128" i="1"/>
  <c r="I128" i="1"/>
  <c r="J128" i="1"/>
  <c r="K128" i="1"/>
  <c r="E129" i="1"/>
  <c r="F129" i="1"/>
  <c r="G129" i="1"/>
  <c r="H129" i="1"/>
  <c r="I129" i="1"/>
  <c r="J129" i="1"/>
  <c r="K129" i="1"/>
  <c r="E130" i="1"/>
  <c r="F130" i="1"/>
  <c r="G130" i="1"/>
  <c r="H130" i="1"/>
  <c r="I130" i="1"/>
  <c r="J130" i="1"/>
  <c r="K130" i="1"/>
  <c r="E131" i="1"/>
  <c r="F131" i="1"/>
  <c r="G131" i="1"/>
  <c r="H131" i="1"/>
  <c r="I131" i="1"/>
  <c r="J131" i="1"/>
  <c r="K131" i="1"/>
  <c r="E132" i="1"/>
  <c r="F132" i="1"/>
  <c r="G132" i="1"/>
  <c r="H132" i="1"/>
  <c r="I132" i="1"/>
  <c r="J132" i="1"/>
  <c r="K132" i="1"/>
  <c r="E133" i="1"/>
  <c r="F133" i="1"/>
  <c r="G133" i="1"/>
  <c r="H133" i="1"/>
  <c r="I133" i="1"/>
  <c r="J133" i="1"/>
  <c r="K133" i="1"/>
  <c r="E134" i="1"/>
  <c r="F134" i="1"/>
  <c r="G134" i="1"/>
  <c r="H134" i="1"/>
  <c r="I134" i="1"/>
  <c r="J134" i="1"/>
  <c r="K134" i="1"/>
  <c r="E135" i="1"/>
  <c r="F135" i="1"/>
  <c r="G135" i="1"/>
  <c r="H135" i="1"/>
  <c r="I135" i="1"/>
  <c r="J135" i="1"/>
  <c r="K135" i="1"/>
  <c r="E136" i="1"/>
  <c r="F136" i="1"/>
  <c r="G136" i="1"/>
  <c r="H136" i="1"/>
  <c r="I136" i="1"/>
  <c r="J136" i="1"/>
  <c r="K136" i="1"/>
  <c r="E137" i="1"/>
  <c r="F137" i="1"/>
  <c r="G137" i="1"/>
  <c r="H137" i="1"/>
  <c r="I137" i="1"/>
  <c r="J137" i="1"/>
  <c r="K137" i="1"/>
  <c r="E138" i="1"/>
  <c r="F138" i="1"/>
  <c r="G138" i="1"/>
  <c r="H138" i="1"/>
  <c r="I138" i="1"/>
  <c r="J138" i="1"/>
  <c r="K138" i="1"/>
  <c r="E139" i="1"/>
  <c r="F139" i="1"/>
  <c r="G139" i="1"/>
  <c r="H139" i="1"/>
  <c r="I139" i="1"/>
  <c r="J139" i="1"/>
  <c r="K139" i="1"/>
  <c r="E140" i="1"/>
  <c r="F140" i="1"/>
  <c r="G140" i="1"/>
  <c r="H140" i="1"/>
  <c r="I140" i="1"/>
  <c r="J140" i="1"/>
  <c r="K140" i="1"/>
  <c r="E141" i="1"/>
  <c r="F141" i="1"/>
  <c r="G141" i="1"/>
  <c r="H141" i="1"/>
  <c r="I141" i="1"/>
  <c r="J141" i="1"/>
  <c r="K141" i="1"/>
  <c r="E142" i="1"/>
  <c r="F142" i="1"/>
  <c r="G142" i="1"/>
  <c r="H142" i="1"/>
  <c r="I142" i="1"/>
  <c r="J142" i="1"/>
  <c r="K142" i="1"/>
  <c r="E143" i="1"/>
  <c r="F143" i="1"/>
  <c r="G143" i="1"/>
  <c r="H143" i="1"/>
  <c r="I143" i="1"/>
  <c r="J143" i="1"/>
  <c r="K143" i="1"/>
  <c r="E144" i="1"/>
  <c r="F144" i="1"/>
  <c r="G144" i="1"/>
  <c r="H144" i="1"/>
  <c r="I144" i="1"/>
  <c r="J144" i="1"/>
  <c r="K144" i="1"/>
  <c r="E145" i="1"/>
  <c r="F145" i="1"/>
  <c r="G145" i="1"/>
  <c r="H145" i="1"/>
  <c r="I145" i="1"/>
  <c r="J145" i="1"/>
  <c r="K145" i="1"/>
  <c r="E146" i="1"/>
  <c r="F146" i="1"/>
  <c r="G146" i="1"/>
  <c r="H146" i="1"/>
  <c r="I146" i="1"/>
  <c r="J146" i="1"/>
  <c r="K146" i="1"/>
  <c r="E147" i="1"/>
  <c r="F147" i="1"/>
  <c r="G147" i="1"/>
  <c r="H147" i="1"/>
  <c r="I147" i="1"/>
  <c r="J147" i="1"/>
  <c r="K147" i="1"/>
  <c r="E148" i="1"/>
  <c r="F148" i="1"/>
  <c r="G148" i="1"/>
  <c r="H148" i="1"/>
  <c r="I148" i="1"/>
  <c r="J148" i="1"/>
  <c r="K148" i="1"/>
  <c r="E149" i="1"/>
  <c r="F149" i="1"/>
  <c r="G149" i="1"/>
  <c r="H149" i="1"/>
  <c r="I149" i="1"/>
  <c r="J149" i="1"/>
  <c r="K149" i="1"/>
  <c r="E150" i="1"/>
  <c r="F150" i="1"/>
  <c r="G150" i="1"/>
  <c r="H150" i="1"/>
  <c r="I150" i="1"/>
  <c r="J150" i="1"/>
  <c r="K150" i="1"/>
  <c r="E151" i="1"/>
  <c r="F151" i="1"/>
  <c r="G151" i="1"/>
  <c r="H151" i="1"/>
  <c r="I151" i="1"/>
  <c r="J151" i="1"/>
  <c r="K151" i="1"/>
  <c r="E152" i="1"/>
  <c r="F152" i="1"/>
  <c r="G152" i="1"/>
  <c r="H152" i="1"/>
  <c r="I152" i="1"/>
  <c r="J152" i="1"/>
  <c r="K152" i="1"/>
  <c r="E153" i="1"/>
  <c r="F153" i="1"/>
  <c r="G153" i="1"/>
  <c r="H153" i="1"/>
  <c r="I153" i="1"/>
  <c r="J153" i="1"/>
  <c r="K153" i="1"/>
  <c r="E154" i="1"/>
  <c r="F154" i="1"/>
  <c r="G154" i="1"/>
  <c r="H154" i="1"/>
  <c r="I154" i="1"/>
  <c r="J154" i="1"/>
  <c r="K154" i="1"/>
  <c r="E155" i="1"/>
  <c r="F155" i="1"/>
  <c r="G155" i="1"/>
  <c r="H155" i="1"/>
  <c r="I155" i="1"/>
  <c r="J155" i="1"/>
  <c r="K155" i="1"/>
  <c r="E156" i="1"/>
  <c r="F156" i="1"/>
  <c r="G156" i="1"/>
  <c r="H156" i="1"/>
  <c r="I156" i="1"/>
  <c r="J156" i="1"/>
  <c r="K156" i="1"/>
  <c r="E157" i="1"/>
  <c r="F157" i="1"/>
  <c r="G157" i="1"/>
  <c r="H157" i="1"/>
  <c r="I157" i="1"/>
  <c r="J157" i="1"/>
  <c r="K157" i="1"/>
  <c r="E158" i="1"/>
  <c r="F158" i="1"/>
  <c r="G158" i="1"/>
  <c r="H158" i="1"/>
  <c r="I158" i="1"/>
  <c r="J158" i="1"/>
  <c r="K158" i="1"/>
  <c r="E159" i="1"/>
  <c r="F159" i="1"/>
  <c r="G159" i="1"/>
  <c r="H159" i="1"/>
  <c r="I159" i="1"/>
  <c r="J159" i="1"/>
  <c r="K159" i="1"/>
  <c r="E160" i="1"/>
  <c r="F160" i="1"/>
  <c r="G160" i="1"/>
  <c r="H160" i="1"/>
  <c r="I160" i="1"/>
  <c r="J160" i="1"/>
  <c r="K160" i="1"/>
  <c r="E161" i="1"/>
  <c r="F161" i="1"/>
  <c r="G161" i="1"/>
  <c r="H161" i="1"/>
  <c r="I161" i="1"/>
  <c r="J161" i="1"/>
  <c r="K161" i="1"/>
  <c r="E162" i="1"/>
  <c r="F162" i="1"/>
  <c r="G162" i="1"/>
  <c r="H162" i="1"/>
  <c r="I162" i="1"/>
  <c r="J162" i="1"/>
  <c r="K162" i="1"/>
  <c r="E163" i="1"/>
  <c r="F163" i="1"/>
  <c r="G163" i="1"/>
  <c r="H163" i="1"/>
  <c r="I163" i="1"/>
  <c r="J163" i="1"/>
  <c r="K163" i="1"/>
  <c r="E164" i="1"/>
  <c r="F164" i="1"/>
  <c r="G164" i="1"/>
  <c r="H164" i="1"/>
  <c r="I164" i="1"/>
  <c r="J164" i="1"/>
  <c r="K164" i="1"/>
  <c r="E165" i="1"/>
  <c r="F165" i="1"/>
  <c r="G165" i="1"/>
  <c r="H165" i="1"/>
  <c r="I165" i="1"/>
  <c r="J165" i="1"/>
  <c r="K165" i="1"/>
  <c r="E166" i="1"/>
  <c r="F166" i="1"/>
  <c r="G166" i="1"/>
  <c r="H166" i="1"/>
  <c r="I166" i="1"/>
  <c r="J166" i="1"/>
  <c r="K166" i="1"/>
  <c r="E167" i="1"/>
  <c r="F167" i="1"/>
  <c r="G167" i="1"/>
  <c r="H167" i="1"/>
  <c r="I167" i="1"/>
  <c r="J167" i="1"/>
  <c r="K167" i="1"/>
  <c r="E168" i="1"/>
  <c r="F168" i="1"/>
  <c r="G168" i="1"/>
  <c r="H168" i="1"/>
  <c r="I168" i="1"/>
  <c r="J168" i="1"/>
  <c r="K168" i="1"/>
  <c r="E169" i="1"/>
  <c r="F169" i="1"/>
  <c r="G169" i="1"/>
  <c r="H169" i="1"/>
  <c r="I169" i="1"/>
  <c r="J169" i="1"/>
  <c r="K169" i="1"/>
  <c r="E170" i="1"/>
  <c r="F170" i="1"/>
  <c r="G170" i="1"/>
  <c r="H170" i="1"/>
  <c r="I170" i="1"/>
  <c r="J170" i="1"/>
  <c r="K170" i="1"/>
  <c r="E171" i="1"/>
  <c r="F171" i="1"/>
  <c r="G171" i="1"/>
  <c r="H171" i="1"/>
  <c r="I171" i="1"/>
  <c r="J171" i="1"/>
  <c r="K171" i="1"/>
  <c r="E172" i="1"/>
  <c r="F172" i="1"/>
  <c r="G172" i="1"/>
  <c r="H172" i="1"/>
  <c r="I172" i="1"/>
  <c r="J172" i="1"/>
  <c r="K172" i="1"/>
  <c r="E173" i="1"/>
  <c r="F173" i="1"/>
  <c r="G173" i="1"/>
  <c r="H173" i="1"/>
  <c r="I173" i="1"/>
  <c r="J173" i="1"/>
  <c r="K173" i="1"/>
  <c r="E174" i="1"/>
  <c r="F174" i="1"/>
  <c r="G174" i="1"/>
  <c r="H174" i="1"/>
  <c r="I174" i="1"/>
  <c r="J174" i="1"/>
  <c r="K174" i="1"/>
  <c r="E175" i="1"/>
  <c r="F175" i="1"/>
  <c r="G175" i="1"/>
  <c r="H175" i="1"/>
  <c r="I175" i="1"/>
  <c r="J175" i="1"/>
  <c r="K175" i="1"/>
  <c r="E176" i="1"/>
  <c r="F176" i="1"/>
  <c r="G176" i="1"/>
  <c r="H176" i="1"/>
  <c r="I176" i="1"/>
  <c r="J176" i="1"/>
  <c r="K176" i="1"/>
  <c r="E177" i="1"/>
  <c r="F177" i="1"/>
  <c r="G177" i="1"/>
  <c r="H177" i="1"/>
  <c r="I177" i="1"/>
  <c r="J177" i="1"/>
  <c r="K177" i="1"/>
  <c r="E178" i="1"/>
  <c r="F178" i="1"/>
  <c r="G178" i="1"/>
  <c r="H178" i="1"/>
  <c r="I178" i="1"/>
  <c r="J178" i="1"/>
  <c r="K178" i="1"/>
  <c r="E179" i="1"/>
  <c r="F179" i="1"/>
  <c r="G179" i="1"/>
  <c r="H179" i="1"/>
  <c r="I179" i="1"/>
  <c r="J179" i="1"/>
  <c r="K179" i="1"/>
  <c r="E180" i="1"/>
  <c r="F180" i="1"/>
  <c r="G180" i="1"/>
  <c r="H180" i="1"/>
  <c r="I180" i="1"/>
  <c r="J180" i="1"/>
  <c r="K180" i="1"/>
  <c r="E181" i="1"/>
  <c r="F181" i="1"/>
  <c r="G181" i="1"/>
  <c r="H181" i="1"/>
  <c r="I181" i="1"/>
  <c r="J181" i="1"/>
  <c r="K181" i="1"/>
  <c r="E182" i="1"/>
  <c r="F182" i="1"/>
  <c r="G182" i="1"/>
  <c r="H182" i="1"/>
  <c r="I182" i="1"/>
  <c r="J182" i="1"/>
  <c r="K182" i="1"/>
  <c r="E183" i="1"/>
  <c r="F183" i="1"/>
  <c r="G183" i="1"/>
  <c r="H183" i="1"/>
  <c r="I183" i="1"/>
  <c r="J183" i="1"/>
  <c r="K183" i="1"/>
  <c r="E184" i="1"/>
  <c r="F184" i="1"/>
  <c r="G184" i="1"/>
  <c r="H184" i="1"/>
  <c r="I184" i="1"/>
  <c r="J184" i="1"/>
  <c r="K184" i="1"/>
  <c r="E185" i="1"/>
  <c r="F185" i="1"/>
  <c r="G185" i="1"/>
  <c r="H185" i="1"/>
  <c r="I185" i="1"/>
  <c r="J185" i="1"/>
  <c r="K185" i="1"/>
  <c r="E186" i="1"/>
  <c r="F186" i="1"/>
  <c r="G186" i="1"/>
  <c r="H186" i="1"/>
  <c r="I186" i="1"/>
  <c r="J186" i="1"/>
  <c r="K186" i="1"/>
  <c r="E187" i="1"/>
  <c r="F187" i="1"/>
  <c r="G187" i="1"/>
  <c r="H187" i="1"/>
  <c r="I187" i="1"/>
  <c r="J187" i="1"/>
  <c r="K187" i="1"/>
  <c r="E188" i="1"/>
  <c r="F188" i="1"/>
  <c r="G188" i="1"/>
  <c r="H188" i="1"/>
  <c r="I188" i="1"/>
  <c r="J188" i="1"/>
  <c r="K188" i="1"/>
  <c r="E189" i="1"/>
  <c r="F189" i="1"/>
  <c r="G189" i="1"/>
  <c r="H189" i="1"/>
  <c r="I189" i="1"/>
  <c r="J189" i="1"/>
  <c r="K189" i="1"/>
  <c r="E190" i="1"/>
  <c r="F190" i="1"/>
  <c r="G190" i="1"/>
  <c r="H190" i="1"/>
  <c r="I190" i="1"/>
  <c r="J190" i="1"/>
  <c r="K190" i="1"/>
  <c r="E191" i="1"/>
  <c r="F191" i="1"/>
  <c r="G191" i="1"/>
  <c r="H191" i="1"/>
  <c r="I191" i="1"/>
  <c r="J191" i="1"/>
  <c r="K191" i="1"/>
  <c r="E192" i="1"/>
  <c r="F192" i="1"/>
  <c r="G192" i="1"/>
  <c r="H192" i="1"/>
  <c r="I192" i="1"/>
  <c r="J192" i="1"/>
  <c r="K192" i="1"/>
  <c r="E193" i="1"/>
  <c r="F193" i="1"/>
  <c r="G193" i="1"/>
  <c r="H193" i="1"/>
  <c r="I193" i="1"/>
  <c r="J193" i="1"/>
  <c r="K193" i="1"/>
  <c r="E194" i="1"/>
  <c r="F194" i="1"/>
  <c r="G194" i="1"/>
  <c r="H194" i="1"/>
  <c r="I194" i="1"/>
  <c r="J194" i="1"/>
  <c r="K194" i="1"/>
  <c r="E195" i="1"/>
  <c r="F195" i="1"/>
  <c r="G195" i="1"/>
  <c r="H195" i="1"/>
  <c r="I195" i="1"/>
  <c r="J195" i="1"/>
  <c r="K195" i="1"/>
  <c r="E196" i="1"/>
  <c r="F196" i="1"/>
  <c r="G196" i="1"/>
  <c r="H196" i="1"/>
  <c r="I196" i="1"/>
  <c r="J196" i="1"/>
  <c r="K196" i="1"/>
  <c r="E197" i="1"/>
  <c r="F197" i="1"/>
  <c r="G197" i="1"/>
  <c r="H197" i="1"/>
  <c r="I197" i="1"/>
  <c r="J197" i="1"/>
  <c r="K197" i="1"/>
  <c r="E198" i="1"/>
  <c r="F198" i="1"/>
  <c r="G198" i="1"/>
  <c r="H198" i="1"/>
  <c r="I198" i="1"/>
  <c r="J198" i="1"/>
  <c r="K198" i="1"/>
  <c r="E199" i="1"/>
  <c r="F199" i="1"/>
  <c r="G199" i="1"/>
  <c r="H199" i="1"/>
  <c r="I199" i="1"/>
  <c r="J199" i="1"/>
  <c r="K199" i="1"/>
  <c r="E200" i="1"/>
  <c r="F200" i="1"/>
  <c r="G200" i="1"/>
  <c r="H200" i="1"/>
  <c r="I200" i="1"/>
  <c r="J200" i="1"/>
  <c r="K200" i="1"/>
  <c r="E201" i="1"/>
  <c r="F201" i="1"/>
  <c r="G201" i="1"/>
  <c r="H201" i="1"/>
  <c r="I201" i="1"/>
  <c r="J201" i="1"/>
  <c r="K201" i="1"/>
  <c r="E202" i="1"/>
  <c r="F202" i="1"/>
  <c r="G202" i="1"/>
  <c r="H202" i="1"/>
  <c r="I202" i="1"/>
  <c r="J202" i="1"/>
  <c r="K202" i="1"/>
  <c r="E203" i="1"/>
  <c r="F203" i="1"/>
  <c r="G203" i="1"/>
  <c r="H203" i="1"/>
  <c r="I203" i="1"/>
  <c r="J203" i="1"/>
  <c r="K203" i="1"/>
  <c r="E204" i="1"/>
  <c r="F204" i="1"/>
  <c r="G204" i="1"/>
  <c r="H204" i="1"/>
  <c r="I204" i="1"/>
  <c r="J204" i="1"/>
  <c r="K204" i="1"/>
  <c r="E205" i="1"/>
  <c r="F205" i="1"/>
  <c r="G205" i="1"/>
  <c r="H205" i="1"/>
  <c r="I205" i="1"/>
  <c r="J205" i="1"/>
  <c r="K205" i="1"/>
  <c r="E206" i="1"/>
  <c r="F206" i="1"/>
  <c r="G206" i="1"/>
  <c r="H206" i="1"/>
  <c r="I206" i="1"/>
  <c r="J206" i="1"/>
  <c r="K206" i="1"/>
  <c r="E207" i="1"/>
  <c r="F207" i="1"/>
  <c r="G207" i="1"/>
  <c r="H207" i="1"/>
  <c r="I207" i="1"/>
  <c r="J207" i="1"/>
  <c r="K207" i="1"/>
  <c r="E208" i="1"/>
  <c r="F208" i="1"/>
  <c r="G208" i="1"/>
  <c r="H208" i="1"/>
  <c r="I208" i="1"/>
  <c r="J208" i="1"/>
  <c r="K208" i="1"/>
  <c r="E209" i="1"/>
  <c r="F209" i="1"/>
  <c r="G209" i="1"/>
  <c r="H209" i="1"/>
  <c r="I209" i="1"/>
  <c r="J209" i="1"/>
  <c r="K209" i="1"/>
  <c r="E210" i="1"/>
  <c r="F210" i="1"/>
  <c r="G210" i="1"/>
  <c r="H210" i="1"/>
  <c r="I210" i="1"/>
  <c r="J210" i="1"/>
  <c r="K210" i="1"/>
  <c r="E211" i="1"/>
  <c r="F211" i="1"/>
  <c r="G211" i="1"/>
  <c r="H211" i="1"/>
  <c r="I211" i="1"/>
  <c r="J211" i="1"/>
  <c r="K211" i="1"/>
  <c r="E212" i="1"/>
  <c r="F212" i="1"/>
  <c r="G212" i="1"/>
  <c r="H212" i="1"/>
  <c r="I212" i="1"/>
  <c r="J212" i="1"/>
  <c r="K212" i="1"/>
  <c r="E213" i="1"/>
  <c r="F213" i="1"/>
  <c r="G213" i="1"/>
  <c r="H213" i="1"/>
  <c r="I213" i="1"/>
  <c r="J213" i="1"/>
  <c r="K213" i="1"/>
  <c r="E214" i="1"/>
  <c r="F214" i="1"/>
  <c r="G214" i="1"/>
  <c r="H214" i="1"/>
  <c r="I214" i="1"/>
  <c r="J214" i="1"/>
  <c r="K214" i="1"/>
  <c r="E215" i="1"/>
  <c r="F215" i="1"/>
  <c r="G215" i="1"/>
  <c r="H215" i="1"/>
  <c r="I215" i="1"/>
  <c r="J215" i="1"/>
  <c r="K215" i="1"/>
  <c r="E216" i="1"/>
  <c r="F216" i="1"/>
  <c r="G216" i="1"/>
  <c r="H216" i="1"/>
  <c r="I216" i="1"/>
  <c r="J216" i="1"/>
  <c r="K216" i="1"/>
  <c r="E217" i="1"/>
  <c r="F217" i="1"/>
  <c r="G217" i="1"/>
  <c r="H217" i="1"/>
  <c r="I217" i="1"/>
  <c r="J217" i="1"/>
  <c r="K217" i="1"/>
  <c r="E218" i="1"/>
  <c r="F218" i="1"/>
  <c r="G218" i="1"/>
  <c r="H218" i="1"/>
  <c r="I218" i="1"/>
  <c r="J218" i="1"/>
  <c r="K218" i="1"/>
  <c r="E219" i="1"/>
  <c r="F219" i="1"/>
  <c r="G219" i="1"/>
  <c r="H219" i="1"/>
  <c r="I219" i="1"/>
  <c r="J219" i="1"/>
  <c r="K219" i="1"/>
  <c r="E220" i="1"/>
  <c r="F220" i="1"/>
  <c r="G220" i="1"/>
  <c r="H220" i="1"/>
  <c r="I220" i="1"/>
  <c r="J220" i="1"/>
  <c r="K220" i="1"/>
  <c r="E221" i="1"/>
  <c r="F221" i="1"/>
  <c r="G221" i="1"/>
  <c r="H221" i="1"/>
  <c r="I221" i="1"/>
  <c r="J221" i="1"/>
  <c r="K221" i="1"/>
  <c r="E222" i="1"/>
  <c r="F222" i="1"/>
  <c r="G222" i="1"/>
  <c r="H222" i="1"/>
  <c r="I222" i="1"/>
  <c r="J222" i="1"/>
  <c r="K222" i="1"/>
  <c r="E223" i="1"/>
  <c r="F223" i="1"/>
  <c r="G223" i="1"/>
  <c r="H223" i="1"/>
  <c r="I223" i="1"/>
  <c r="J223" i="1"/>
  <c r="K223" i="1"/>
  <c r="E224" i="1"/>
  <c r="F224" i="1"/>
  <c r="G224" i="1"/>
  <c r="H224" i="1"/>
  <c r="I224" i="1"/>
  <c r="J224" i="1"/>
  <c r="K224" i="1"/>
  <c r="E225" i="1"/>
  <c r="F225" i="1"/>
  <c r="G225" i="1"/>
  <c r="H225" i="1"/>
  <c r="I225" i="1"/>
  <c r="J225" i="1"/>
  <c r="K225" i="1"/>
  <c r="E226" i="1"/>
  <c r="F226" i="1"/>
  <c r="G226" i="1"/>
  <c r="H226" i="1"/>
  <c r="I226" i="1"/>
  <c r="J226" i="1"/>
  <c r="K226" i="1"/>
  <c r="E227" i="1"/>
  <c r="F227" i="1"/>
  <c r="G227" i="1"/>
  <c r="H227" i="1"/>
  <c r="I227" i="1"/>
  <c r="J227" i="1"/>
  <c r="K227" i="1"/>
  <c r="E228" i="1"/>
  <c r="F228" i="1"/>
  <c r="G228" i="1"/>
  <c r="H228" i="1"/>
  <c r="I228" i="1"/>
  <c r="J228" i="1"/>
  <c r="K228" i="1"/>
  <c r="E229" i="1"/>
  <c r="F229" i="1"/>
  <c r="G229" i="1"/>
  <c r="H229" i="1"/>
  <c r="I229" i="1"/>
  <c r="J229" i="1"/>
  <c r="K229" i="1"/>
  <c r="E230" i="1"/>
  <c r="F230" i="1"/>
  <c r="G230" i="1"/>
  <c r="H230" i="1"/>
  <c r="I230" i="1"/>
  <c r="J230" i="1"/>
  <c r="K230" i="1"/>
  <c r="E231" i="1"/>
  <c r="F231" i="1"/>
  <c r="G231" i="1"/>
  <c r="H231" i="1"/>
  <c r="I231" i="1"/>
  <c r="J231" i="1"/>
  <c r="K231" i="1"/>
  <c r="E232" i="1"/>
  <c r="F232" i="1"/>
  <c r="G232" i="1"/>
  <c r="H232" i="1"/>
  <c r="I232" i="1"/>
  <c r="J232" i="1"/>
  <c r="K232" i="1"/>
  <c r="E233" i="1"/>
  <c r="F233" i="1"/>
  <c r="G233" i="1"/>
  <c r="H233" i="1"/>
  <c r="I233" i="1"/>
  <c r="J233" i="1"/>
  <c r="K233" i="1"/>
  <c r="E234" i="1"/>
  <c r="F234" i="1"/>
  <c r="G234" i="1"/>
  <c r="H234" i="1"/>
  <c r="I234" i="1"/>
  <c r="J234" i="1"/>
  <c r="K234" i="1"/>
  <c r="E235" i="1"/>
  <c r="F235" i="1"/>
  <c r="G235" i="1"/>
  <c r="H235" i="1"/>
  <c r="I235" i="1"/>
  <c r="J235" i="1"/>
  <c r="K235" i="1"/>
  <c r="E236" i="1"/>
  <c r="F236" i="1"/>
  <c r="G236" i="1"/>
  <c r="H236" i="1"/>
  <c r="I236" i="1"/>
  <c r="J236" i="1"/>
  <c r="K236" i="1"/>
  <c r="E237" i="1"/>
  <c r="F237" i="1"/>
  <c r="G237" i="1"/>
  <c r="H237" i="1"/>
  <c r="I237" i="1"/>
  <c r="J237" i="1"/>
  <c r="K237" i="1"/>
  <c r="E238" i="1"/>
  <c r="F238" i="1"/>
  <c r="G238" i="1"/>
  <c r="H238" i="1"/>
  <c r="I238" i="1"/>
  <c r="J238" i="1"/>
  <c r="K238" i="1"/>
  <c r="E239" i="1"/>
  <c r="F239" i="1"/>
  <c r="G239" i="1"/>
  <c r="H239" i="1"/>
  <c r="I239" i="1"/>
  <c r="J239" i="1"/>
  <c r="K239" i="1"/>
  <c r="E240" i="1"/>
  <c r="F240" i="1"/>
  <c r="G240" i="1"/>
  <c r="H240" i="1"/>
  <c r="I240" i="1"/>
  <c r="J240" i="1"/>
  <c r="K240" i="1"/>
  <c r="E241" i="1"/>
  <c r="F241" i="1"/>
  <c r="G241" i="1"/>
  <c r="H241" i="1"/>
  <c r="I241" i="1"/>
  <c r="J241" i="1"/>
  <c r="K241" i="1"/>
  <c r="E242" i="1"/>
  <c r="F242" i="1"/>
  <c r="G242" i="1"/>
  <c r="H242" i="1"/>
  <c r="I242" i="1"/>
  <c r="J242" i="1"/>
  <c r="K242" i="1"/>
  <c r="E243" i="1"/>
  <c r="F243" i="1"/>
  <c r="G243" i="1"/>
  <c r="H243" i="1"/>
  <c r="I243" i="1"/>
  <c r="J243" i="1"/>
  <c r="K243" i="1"/>
  <c r="E244" i="1"/>
  <c r="F244" i="1"/>
  <c r="G244" i="1"/>
  <c r="H244" i="1"/>
  <c r="I244" i="1"/>
  <c r="J244" i="1"/>
  <c r="K244" i="1"/>
  <c r="E245" i="1"/>
  <c r="F245" i="1"/>
  <c r="G245" i="1"/>
  <c r="H245" i="1"/>
  <c r="I245" i="1"/>
  <c r="J245" i="1"/>
  <c r="K245" i="1"/>
  <c r="E246" i="1"/>
  <c r="F246" i="1"/>
  <c r="G246" i="1"/>
  <c r="H246" i="1"/>
  <c r="I246" i="1"/>
  <c r="J246" i="1"/>
  <c r="K246" i="1"/>
  <c r="E247" i="1"/>
  <c r="F247" i="1"/>
  <c r="G247" i="1"/>
  <c r="H247" i="1"/>
  <c r="I247" i="1"/>
  <c r="J247" i="1"/>
  <c r="K247" i="1"/>
  <c r="E248" i="1"/>
  <c r="F248" i="1"/>
  <c r="G248" i="1"/>
  <c r="H248" i="1"/>
  <c r="I248" i="1"/>
  <c r="J248" i="1"/>
  <c r="K248" i="1"/>
  <c r="E249" i="1"/>
  <c r="F249" i="1"/>
  <c r="G249" i="1"/>
  <c r="H249" i="1"/>
  <c r="I249" i="1"/>
  <c r="J249" i="1"/>
  <c r="K249" i="1"/>
  <c r="E250" i="1"/>
  <c r="F250" i="1"/>
  <c r="G250" i="1"/>
  <c r="H250" i="1"/>
  <c r="I250" i="1"/>
  <c r="J250" i="1"/>
  <c r="K250" i="1"/>
  <c r="E251" i="1"/>
  <c r="F251" i="1"/>
  <c r="G251" i="1"/>
  <c r="H251" i="1"/>
  <c r="I251" i="1"/>
  <c r="J251" i="1"/>
  <c r="K251" i="1"/>
  <c r="E252" i="1"/>
  <c r="F252" i="1"/>
  <c r="G252" i="1"/>
  <c r="H252" i="1"/>
  <c r="I252" i="1"/>
  <c r="J252" i="1"/>
  <c r="K252" i="1"/>
  <c r="E253" i="1"/>
  <c r="F253" i="1"/>
  <c r="G253" i="1"/>
  <c r="H253" i="1"/>
  <c r="I253" i="1"/>
  <c r="J253" i="1"/>
  <c r="K253" i="1"/>
  <c r="E254" i="1"/>
  <c r="F254" i="1"/>
  <c r="G254" i="1"/>
  <c r="H254" i="1"/>
  <c r="I254" i="1"/>
  <c r="J254" i="1"/>
  <c r="K254" i="1"/>
  <c r="E255" i="1"/>
  <c r="F255" i="1"/>
  <c r="G255" i="1"/>
  <c r="H255" i="1"/>
  <c r="I255" i="1"/>
  <c r="J255" i="1"/>
  <c r="K255" i="1"/>
  <c r="E256" i="1"/>
  <c r="F256" i="1"/>
  <c r="G256" i="1"/>
  <c r="H256" i="1"/>
  <c r="I256" i="1"/>
  <c r="J256" i="1"/>
  <c r="K256" i="1"/>
  <c r="E257" i="1"/>
  <c r="F257" i="1"/>
  <c r="G257" i="1"/>
  <c r="H257" i="1"/>
  <c r="I257" i="1"/>
  <c r="J257" i="1"/>
  <c r="K257" i="1"/>
  <c r="E258" i="1"/>
  <c r="F258" i="1"/>
  <c r="G258" i="1"/>
  <c r="H258" i="1"/>
  <c r="I258" i="1"/>
  <c r="J258" i="1"/>
  <c r="K258" i="1"/>
  <c r="E259" i="1"/>
  <c r="F259" i="1"/>
  <c r="G259" i="1"/>
  <c r="H259" i="1"/>
  <c r="I259" i="1"/>
  <c r="J259" i="1"/>
  <c r="K259" i="1"/>
  <c r="E260" i="1"/>
  <c r="F260" i="1"/>
  <c r="G260" i="1"/>
  <c r="H260" i="1"/>
  <c r="I260" i="1"/>
  <c r="J260" i="1"/>
  <c r="K260" i="1"/>
  <c r="E261" i="1"/>
  <c r="F261" i="1"/>
  <c r="G261" i="1"/>
  <c r="H261" i="1"/>
  <c r="I261" i="1"/>
  <c r="J261" i="1"/>
  <c r="K261" i="1"/>
  <c r="E262" i="1"/>
  <c r="F262" i="1"/>
  <c r="G262" i="1"/>
  <c r="H262" i="1"/>
  <c r="I262" i="1"/>
  <c r="J262" i="1"/>
  <c r="K262" i="1"/>
  <c r="E263" i="1"/>
  <c r="F263" i="1"/>
  <c r="G263" i="1"/>
  <c r="H263" i="1"/>
  <c r="I263" i="1"/>
  <c r="J263" i="1"/>
  <c r="K263" i="1"/>
  <c r="E264" i="1"/>
  <c r="F264" i="1"/>
  <c r="G264" i="1"/>
  <c r="H264" i="1"/>
  <c r="I264" i="1"/>
  <c r="J264" i="1"/>
  <c r="K264" i="1"/>
  <c r="E265" i="1"/>
  <c r="F265" i="1"/>
  <c r="G265" i="1"/>
  <c r="H265" i="1"/>
  <c r="I265" i="1"/>
  <c r="J265" i="1"/>
  <c r="K265" i="1"/>
  <c r="E266" i="1"/>
  <c r="F266" i="1"/>
  <c r="G266" i="1"/>
  <c r="H266" i="1"/>
  <c r="I266" i="1"/>
  <c r="J266" i="1"/>
  <c r="K266" i="1"/>
  <c r="E267" i="1"/>
  <c r="F267" i="1"/>
  <c r="G267" i="1"/>
  <c r="H267" i="1"/>
  <c r="I267" i="1"/>
  <c r="J267" i="1"/>
  <c r="K267" i="1"/>
  <c r="E268" i="1"/>
  <c r="F268" i="1"/>
  <c r="G268" i="1"/>
  <c r="H268" i="1"/>
  <c r="I268" i="1"/>
  <c r="J268" i="1"/>
  <c r="K268" i="1"/>
  <c r="E269" i="1"/>
  <c r="F269" i="1"/>
  <c r="G269" i="1"/>
  <c r="H269" i="1"/>
  <c r="I269" i="1"/>
  <c r="J269" i="1"/>
  <c r="K269" i="1"/>
  <c r="E270" i="1"/>
  <c r="F270" i="1"/>
  <c r="G270" i="1"/>
  <c r="H270" i="1"/>
  <c r="I270" i="1"/>
  <c r="J270" i="1"/>
  <c r="K270" i="1"/>
  <c r="E271" i="1"/>
  <c r="F271" i="1"/>
  <c r="G271" i="1"/>
  <c r="H271" i="1"/>
  <c r="I271" i="1"/>
  <c r="J271" i="1"/>
  <c r="K271" i="1"/>
  <c r="E272" i="1"/>
  <c r="F272" i="1"/>
  <c r="G272" i="1"/>
  <c r="H272" i="1"/>
  <c r="I272" i="1"/>
  <c r="J272" i="1"/>
  <c r="K272" i="1"/>
  <c r="E273" i="1"/>
  <c r="F273" i="1"/>
  <c r="G273" i="1"/>
  <c r="H273" i="1"/>
  <c r="I273" i="1"/>
  <c r="J273" i="1"/>
  <c r="K273" i="1"/>
  <c r="E274" i="1"/>
  <c r="F274" i="1"/>
  <c r="G274" i="1"/>
  <c r="H274" i="1"/>
  <c r="I274" i="1"/>
  <c r="J274" i="1"/>
  <c r="K274" i="1"/>
  <c r="E275" i="1"/>
  <c r="F275" i="1"/>
  <c r="G275" i="1"/>
  <c r="H275" i="1"/>
  <c r="I275" i="1"/>
  <c r="J275" i="1"/>
  <c r="K275" i="1"/>
  <c r="E276" i="1"/>
  <c r="F276" i="1"/>
  <c r="G276" i="1"/>
  <c r="H276" i="1"/>
  <c r="I276" i="1"/>
  <c r="J276" i="1"/>
  <c r="K276" i="1"/>
  <c r="E277" i="1"/>
  <c r="F277" i="1"/>
  <c r="G277" i="1"/>
  <c r="H277" i="1"/>
  <c r="I277" i="1"/>
  <c r="J277" i="1"/>
  <c r="K277" i="1"/>
  <c r="E278" i="1"/>
  <c r="F278" i="1"/>
  <c r="G278" i="1"/>
  <c r="H278" i="1"/>
  <c r="I278" i="1"/>
  <c r="J278" i="1"/>
  <c r="K278" i="1"/>
  <c r="E279" i="1"/>
  <c r="F279" i="1"/>
  <c r="G279" i="1"/>
  <c r="H279" i="1"/>
  <c r="I279" i="1"/>
  <c r="J279" i="1"/>
  <c r="K279" i="1"/>
  <c r="E280" i="1"/>
  <c r="F280" i="1"/>
  <c r="G280" i="1"/>
  <c r="H280" i="1"/>
  <c r="I280" i="1"/>
  <c r="J280" i="1"/>
  <c r="K280" i="1"/>
  <c r="E281" i="1"/>
  <c r="F281" i="1"/>
  <c r="G281" i="1"/>
  <c r="H281" i="1"/>
  <c r="I281" i="1"/>
  <c r="J281" i="1"/>
  <c r="K281" i="1"/>
  <c r="E282" i="1"/>
  <c r="F282" i="1"/>
  <c r="G282" i="1"/>
  <c r="H282" i="1"/>
  <c r="I282" i="1"/>
  <c r="J282" i="1"/>
  <c r="K282" i="1"/>
  <c r="E283" i="1"/>
  <c r="F283" i="1"/>
  <c r="G283" i="1"/>
  <c r="H283" i="1"/>
  <c r="I283" i="1"/>
  <c r="J283" i="1"/>
  <c r="K283" i="1"/>
  <c r="E284" i="1"/>
  <c r="F284" i="1"/>
  <c r="G284" i="1"/>
  <c r="H284" i="1"/>
  <c r="I284" i="1"/>
  <c r="J284" i="1"/>
  <c r="K284" i="1"/>
  <c r="E285" i="1"/>
  <c r="F285" i="1"/>
  <c r="G285" i="1"/>
  <c r="H285" i="1"/>
  <c r="I285" i="1"/>
  <c r="J285" i="1"/>
  <c r="K285" i="1"/>
  <c r="E286" i="1"/>
  <c r="F286" i="1"/>
  <c r="G286" i="1"/>
  <c r="H286" i="1"/>
  <c r="I286" i="1"/>
  <c r="J286" i="1"/>
  <c r="K286" i="1"/>
  <c r="E287" i="1"/>
  <c r="F287" i="1"/>
  <c r="G287" i="1"/>
  <c r="H287" i="1"/>
  <c r="I287" i="1"/>
  <c r="J287" i="1"/>
  <c r="K287" i="1"/>
  <c r="E288" i="1"/>
  <c r="F288" i="1"/>
  <c r="G288" i="1"/>
  <c r="H288" i="1"/>
  <c r="I288" i="1"/>
  <c r="J288" i="1"/>
  <c r="K288" i="1"/>
  <c r="E289" i="1"/>
  <c r="F289" i="1"/>
  <c r="G289" i="1"/>
  <c r="H289" i="1"/>
  <c r="I289" i="1"/>
  <c r="J289" i="1"/>
  <c r="K289" i="1"/>
  <c r="E290" i="1"/>
  <c r="F290" i="1"/>
  <c r="G290" i="1"/>
  <c r="H290" i="1"/>
  <c r="I290" i="1"/>
  <c r="J290" i="1"/>
  <c r="K290" i="1"/>
  <c r="E291" i="1"/>
  <c r="F291" i="1"/>
  <c r="G291" i="1"/>
  <c r="H291" i="1"/>
  <c r="I291" i="1"/>
  <c r="J291" i="1"/>
  <c r="K291" i="1"/>
  <c r="E292" i="1"/>
  <c r="F292" i="1"/>
  <c r="G292" i="1"/>
  <c r="H292" i="1"/>
  <c r="I292" i="1"/>
  <c r="J292" i="1"/>
  <c r="K292" i="1"/>
  <c r="E293" i="1"/>
  <c r="F293" i="1"/>
  <c r="G293" i="1"/>
  <c r="H293" i="1"/>
  <c r="I293" i="1"/>
  <c r="J293" i="1"/>
  <c r="K293" i="1"/>
  <c r="E294" i="1"/>
  <c r="F294" i="1"/>
  <c r="G294" i="1"/>
  <c r="H294" i="1"/>
  <c r="I294" i="1"/>
  <c r="J294" i="1"/>
  <c r="K294" i="1"/>
  <c r="E295" i="1"/>
  <c r="F295" i="1"/>
  <c r="G295" i="1"/>
  <c r="H295" i="1"/>
  <c r="I295" i="1"/>
  <c r="J295" i="1"/>
  <c r="K295" i="1"/>
  <c r="E296" i="1"/>
  <c r="F296" i="1"/>
  <c r="G296" i="1"/>
  <c r="H296" i="1"/>
  <c r="I296" i="1"/>
  <c r="J296" i="1"/>
  <c r="K296" i="1"/>
  <c r="E297" i="1"/>
  <c r="F297" i="1"/>
  <c r="G297" i="1"/>
  <c r="H297" i="1"/>
  <c r="I297" i="1"/>
  <c r="J297" i="1"/>
  <c r="K297" i="1"/>
  <c r="E298" i="1"/>
  <c r="F298" i="1"/>
  <c r="G298" i="1"/>
  <c r="H298" i="1"/>
  <c r="I298" i="1"/>
  <c r="J298" i="1"/>
  <c r="K298" i="1"/>
  <c r="E299" i="1"/>
  <c r="F299" i="1"/>
  <c r="G299" i="1"/>
  <c r="H299" i="1"/>
  <c r="I299" i="1"/>
  <c r="J299" i="1"/>
  <c r="K299" i="1"/>
  <c r="E300" i="1"/>
  <c r="F300" i="1"/>
  <c r="G300" i="1"/>
  <c r="H300" i="1"/>
  <c r="I300" i="1"/>
  <c r="J300" i="1"/>
  <c r="K300" i="1"/>
  <c r="E301" i="1"/>
  <c r="F301" i="1"/>
  <c r="G301" i="1"/>
  <c r="H301" i="1"/>
  <c r="I301" i="1"/>
  <c r="J301" i="1"/>
  <c r="K301" i="1"/>
  <c r="E302" i="1"/>
  <c r="F302" i="1"/>
  <c r="G302" i="1"/>
  <c r="H302" i="1"/>
  <c r="I302" i="1"/>
  <c r="J302" i="1"/>
  <c r="K302" i="1"/>
  <c r="E303" i="1"/>
  <c r="F303" i="1"/>
  <c r="G303" i="1"/>
  <c r="H303" i="1"/>
  <c r="I303" i="1"/>
  <c r="J303" i="1"/>
  <c r="K303" i="1"/>
  <c r="E304" i="1"/>
  <c r="F304" i="1"/>
  <c r="G304" i="1"/>
  <c r="H304" i="1"/>
  <c r="I304" i="1"/>
  <c r="J304" i="1"/>
  <c r="K304" i="1"/>
  <c r="E305" i="1"/>
  <c r="F305" i="1"/>
  <c r="G305" i="1"/>
  <c r="H305" i="1"/>
  <c r="I305" i="1"/>
  <c r="J305" i="1"/>
  <c r="K305" i="1"/>
  <c r="E306" i="1"/>
  <c r="F306" i="1"/>
  <c r="G306" i="1"/>
  <c r="H306" i="1"/>
  <c r="I306" i="1"/>
  <c r="J306" i="1"/>
  <c r="K306" i="1"/>
  <c r="E307" i="1"/>
  <c r="F307" i="1"/>
  <c r="G307" i="1"/>
  <c r="H307" i="1"/>
  <c r="I307" i="1"/>
  <c r="J307" i="1"/>
  <c r="K307" i="1"/>
  <c r="E308" i="1"/>
  <c r="F308" i="1"/>
  <c r="G308" i="1"/>
  <c r="H308" i="1"/>
  <c r="I308" i="1"/>
  <c r="J308" i="1"/>
  <c r="K308" i="1"/>
  <c r="E309" i="1"/>
  <c r="F309" i="1"/>
  <c r="G309" i="1"/>
  <c r="H309" i="1"/>
  <c r="I309" i="1"/>
  <c r="J309" i="1"/>
  <c r="K309" i="1"/>
  <c r="E310" i="1"/>
  <c r="F310" i="1"/>
  <c r="G310" i="1"/>
  <c r="H310" i="1"/>
  <c r="I310" i="1"/>
  <c r="J310" i="1"/>
  <c r="K310" i="1"/>
  <c r="E311" i="1"/>
  <c r="F311" i="1"/>
  <c r="G311" i="1"/>
  <c r="H311" i="1"/>
  <c r="I311" i="1"/>
  <c r="J311" i="1"/>
  <c r="K311" i="1"/>
  <c r="E312" i="1"/>
  <c r="F312" i="1"/>
  <c r="G312" i="1"/>
  <c r="H312" i="1"/>
  <c r="I312" i="1"/>
  <c r="J312" i="1"/>
  <c r="K312" i="1"/>
  <c r="E313" i="1"/>
  <c r="F313" i="1"/>
  <c r="G313" i="1"/>
  <c r="H313" i="1"/>
  <c r="I313" i="1"/>
  <c r="J313" i="1"/>
  <c r="K313" i="1"/>
  <c r="E314" i="1"/>
  <c r="F314" i="1"/>
  <c r="G314" i="1"/>
  <c r="H314" i="1"/>
  <c r="I314" i="1"/>
  <c r="J314" i="1"/>
  <c r="K314" i="1"/>
  <c r="E315" i="1"/>
  <c r="F315" i="1"/>
  <c r="G315" i="1"/>
  <c r="H315" i="1"/>
  <c r="I315" i="1"/>
  <c r="J315" i="1"/>
  <c r="K315" i="1"/>
  <c r="E316" i="1"/>
  <c r="F316" i="1"/>
  <c r="G316" i="1"/>
  <c r="H316" i="1"/>
  <c r="I316" i="1"/>
  <c r="J316" i="1"/>
  <c r="K316" i="1"/>
  <c r="E317" i="1"/>
  <c r="F317" i="1"/>
  <c r="G317" i="1"/>
  <c r="H317" i="1"/>
  <c r="I317" i="1"/>
  <c r="J317" i="1"/>
  <c r="K317" i="1"/>
  <c r="E318" i="1"/>
  <c r="F318" i="1"/>
  <c r="G318" i="1"/>
  <c r="H318" i="1"/>
  <c r="I318" i="1"/>
  <c r="J318" i="1"/>
  <c r="K318" i="1"/>
  <c r="E319" i="1"/>
  <c r="F319" i="1"/>
  <c r="G319" i="1"/>
  <c r="H319" i="1"/>
  <c r="I319" i="1"/>
  <c r="J319" i="1"/>
  <c r="K319" i="1"/>
  <c r="E320" i="1"/>
  <c r="F320" i="1"/>
  <c r="G320" i="1"/>
  <c r="H320" i="1"/>
  <c r="I320" i="1"/>
  <c r="J320" i="1"/>
  <c r="K320" i="1"/>
  <c r="E321" i="1"/>
  <c r="F321" i="1"/>
  <c r="G321" i="1"/>
  <c r="H321" i="1"/>
  <c r="I321" i="1"/>
  <c r="J321" i="1"/>
  <c r="K321" i="1"/>
  <c r="E322" i="1"/>
  <c r="F322" i="1"/>
  <c r="G322" i="1"/>
  <c r="H322" i="1"/>
  <c r="I322" i="1"/>
  <c r="J322" i="1"/>
  <c r="K322" i="1"/>
  <c r="E323" i="1"/>
  <c r="F323" i="1"/>
  <c r="G323" i="1"/>
  <c r="H323" i="1"/>
  <c r="I323" i="1"/>
  <c r="J323" i="1"/>
  <c r="K323" i="1"/>
  <c r="E324" i="1"/>
  <c r="F324" i="1"/>
  <c r="G324" i="1"/>
  <c r="H324" i="1"/>
  <c r="I324" i="1"/>
  <c r="J324" i="1"/>
  <c r="K324" i="1"/>
  <c r="E325" i="1"/>
  <c r="F325" i="1"/>
  <c r="G325" i="1"/>
  <c r="H325" i="1"/>
  <c r="I325" i="1"/>
  <c r="J325" i="1"/>
  <c r="K325" i="1"/>
  <c r="E326" i="1"/>
  <c r="F326" i="1"/>
  <c r="G326" i="1"/>
  <c r="H326" i="1"/>
  <c r="I326" i="1"/>
  <c r="J326" i="1"/>
  <c r="K326" i="1"/>
  <c r="E327" i="1"/>
  <c r="F327" i="1"/>
  <c r="G327" i="1"/>
  <c r="H327" i="1"/>
  <c r="I327" i="1"/>
  <c r="J327" i="1"/>
  <c r="K327" i="1"/>
  <c r="E328" i="1"/>
  <c r="F328" i="1"/>
  <c r="G328" i="1"/>
  <c r="H328" i="1"/>
  <c r="I328" i="1"/>
  <c r="J328" i="1"/>
  <c r="K328" i="1"/>
  <c r="E329" i="1"/>
  <c r="F329" i="1"/>
  <c r="G329" i="1"/>
  <c r="H329" i="1"/>
  <c r="I329" i="1"/>
  <c r="J329" i="1"/>
  <c r="K329" i="1"/>
  <c r="E330" i="1"/>
  <c r="F330" i="1"/>
  <c r="G330" i="1"/>
  <c r="H330" i="1"/>
  <c r="I330" i="1"/>
  <c r="J330" i="1"/>
  <c r="K330" i="1"/>
  <c r="E331" i="1"/>
  <c r="F331" i="1"/>
  <c r="G331" i="1"/>
  <c r="H331" i="1"/>
  <c r="I331" i="1"/>
  <c r="J331" i="1"/>
  <c r="K331" i="1"/>
  <c r="E332" i="1"/>
  <c r="F332" i="1"/>
  <c r="G332" i="1"/>
  <c r="H332" i="1"/>
  <c r="I332" i="1"/>
  <c r="J332" i="1"/>
  <c r="K332" i="1"/>
  <c r="E333" i="1"/>
  <c r="F333" i="1"/>
  <c r="G333" i="1"/>
  <c r="H333" i="1"/>
  <c r="I333" i="1"/>
  <c r="J333" i="1"/>
  <c r="K333" i="1"/>
  <c r="E334" i="1"/>
  <c r="F334" i="1"/>
  <c r="G334" i="1"/>
  <c r="H334" i="1"/>
  <c r="I334" i="1"/>
  <c r="J334" i="1"/>
  <c r="K334" i="1"/>
  <c r="E335" i="1"/>
  <c r="F335" i="1"/>
  <c r="G335" i="1"/>
  <c r="H335" i="1"/>
  <c r="I335" i="1"/>
  <c r="J335" i="1"/>
  <c r="K335" i="1"/>
  <c r="E336" i="1"/>
  <c r="F336" i="1"/>
  <c r="G336" i="1"/>
  <c r="H336" i="1"/>
  <c r="I336" i="1"/>
  <c r="J336" i="1"/>
  <c r="K336" i="1"/>
  <c r="E337" i="1"/>
  <c r="F337" i="1"/>
  <c r="G337" i="1"/>
  <c r="H337" i="1"/>
  <c r="I337" i="1"/>
  <c r="J337" i="1"/>
  <c r="K337" i="1"/>
  <c r="E338" i="1"/>
  <c r="F338" i="1"/>
  <c r="G338" i="1"/>
  <c r="H338" i="1"/>
  <c r="I338" i="1"/>
  <c r="J338" i="1"/>
  <c r="K338" i="1"/>
  <c r="E339" i="1"/>
  <c r="F339" i="1"/>
  <c r="G339" i="1"/>
  <c r="H339" i="1"/>
  <c r="I339" i="1"/>
  <c r="J339" i="1"/>
  <c r="K339" i="1"/>
  <c r="E340" i="1"/>
  <c r="F340" i="1"/>
  <c r="G340" i="1"/>
  <c r="H340" i="1"/>
  <c r="I340" i="1"/>
  <c r="J340" i="1"/>
  <c r="K340" i="1"/>
  <c r="E341" i="1"/>
  <c r="F341" i="1"/>
  <c r="G341" i="1"/>
  <c r="H341" i="1"/>
  <c r="I341" i="1"/>
  <c r="J341" i="1"/>
  <c r="K341" i="1"/>
  <c r="E342" i="1"/>
  <c r="F342" i="1"/>
  <c r="G342" i="1"/>
  <c r="H342" i="1"/>
  <c r="I342" i="1"/>
  <c r="J342" i="1"/>
  <c r="K342" i="1"/>
  <c r="E343" i="1"/>
  <c r="F343" i="1"/>
  <c r="G343" i="1"/>
  <c r="H343" i="1"/>
  <c r="I343" i="1"/>
  <c r="J343" i="1"/>
  <c r="K343" i="1"/>
  <c r="E344" i="1"/>
  <c r="F344" i="1"/>
  <c r="G344" i="1"/>
  <c r="H344" i="1"/>
  <c r="I344" i="1"/>
  <c r="J344" i="1"/>
  <c r="K344" i="1"/>
  <c r="E345" i="1"/>
  <c r="F345" i="1"/>
  <c r="G345" i="1"/>
  <c r="H345" i="1"/>
  <c r="I345" i="1"/>
  <c r="J345" i="1"/>
  <c r="K345" i="1"/>
  <c r="E346" i="1"/>
  <c r="F346" i="1"/>
  <c r="G346" i="1"/>
  <c r="H346" i="1"/>
  <c r="I346" i="1"/>
  <c r="J346" i="1"/>
  <c r="K346" i="1"/>
  <c r="E347" i="1"/>
  <c r="F347" i="1"/>
  <c r="G347" i="1"/>
  <c r="H347" i="1"/>
  <c r="I347" i="1"/>
  <c r="J347" i="1"/>
  <c r="K347" i="1"/>
  <c r="E348" i="1"/>
  <c r="F348" i="1"/>
  <c r="G348" i="1"/>
  <c r="H348" i="1"/>
  <c r="I348" i="1"/>
  <c r="J348" i="1"/>
  <c r="K348" i="1"/>
  <c r="E349" i="1"/>
  <c r="F349" i="1"/>
  <c r="G349" i="1"/>
  <c r="H349" i="1"/>
  <c r="I349" i="1"/>
  <c r="J349" i="1"/>
  <c r="K349" i="1"/>
  <c r="E350" i="1"/>
  <c r="F350" i="1"/>
  <c r="G350" i="1"/>
  <c r="H350" i="1"/>
  <c r="I350" i="1"/>
  <c r="J350" i="1"/>
  <c r="K350" i="1"/>
  <c r="E351" i="1"/>
  <c r="F351" i="1"/>
  <c r="G351" i="1"/>
  <c r="H351" i="1"/>
  <c r="I351" i="1"/>
  <c r="J351" i="1"/>
  <c r="K351" i="1"/>
  <c r="E352" i="1"/>
  <c r="F352" i="1"/>
  <c r="G352" i="1"/>
  <c r="H352" i="1"/>
  <c r="I352" i="1"/>
  <c r="J352" i="1"/>
  <c r="K352" i="1"/>
  <c r="E353" i="1"/>
  <c r="F353" i="1"/>
  <c r="G353" i="1"/>
  <c r="H353" i="1"/>
  <c r="I353" i="1"/>
  <c r="J353" i="1"/>
  <c r="K353" i="1"/>
  <c r="E354" i="1"/>
  <c r="F354" i="1"/>
  <c r="G354" i="1"/>
  <c r="H354" i="1"/>
  <c r="I354" i="1"/>
  <c r="J354" i="1"/>
  <c r="K354" i="1"/>
  <c r="E355" i="1"/>
  <c r="F355" i="1"/>
  <c r="G355" i="1"/>
  <c r="H355" i="1"/>
  <c r="I355" i="1"/>
  <c r="J355" i="1"/>
  <c r="K355" i="1"/>
  <c r="E356" i="1"/>
  <c r="F356" i="1"/>
  <c r="G356" i="1"/>
  <c r="H356" i="1"/>
  <c r="I356" i="1"/>
  <c r="J356" i="1"/>
  <c r="K356" i="1"/>
  <c r="E357" i="1"/>
  <c r="F357" i="1"/>
  <c r="G357" i="1"/>
  <c r="H357" i="1"/>
  <c r="I357" i="1"/>
  <c r="J357" i="1"/>
  <c r="K357" i="1"/>
  <c r="E358" i="1"/>
  <c r="F358" i="1"/>
  <c r="G358" i="1"/>
  <c r="H358" i="1"/>
  <c r="I358" i="1"/>
  <c r="J358" i="1"/>
  <c r="K358" i="1"/>
  <c r="E359" i="1"/>
  <c r="F359" i="1"/>
  <c r="G359" i="1"/>
  <c r="H359" i="1"/>
  <c r="I359" i="1"/>
  <c r="J359" i="1"/>
  <c r="K359" i="1"/>
  <c r="E360" i="1"/>
  <c r="F360" i="1"/>
  <c r="G360" i="1"/>
  <c r="H360" i="1"/>
  <c r="I360" i="1"/>
  <c r="J360" i="1"/>
  <c r="K360" i="1"/>
  <c r="E361" i="1"/>
  <c r="F361" i="1"/>
  <c r="G361" i="1"/>
  <c r="H361" i="1"/>
  <c r="I361" i="1"/>
  <c r="J361" i="1"/>
  <c r="K361" i="1"/>
  <c r="E362" i="1"/>
  <c r="F362" i="1"/>
  <c r="G362" i="1"/>
  <c r="H362" i="1"/>
  <c r="I362" i="1"/>
  <c r="J362" i="1"/>
  <c r="K362" i="1"/>
  <c r="E363" i="1"/>
  <c r="F363" i="1"/>
  <c r="G363" i="1"/>
  <c r="H363" i="1"/>
  <c r="I363" i="1"/>
  <c r="J363" i="1"/>
  <c r="K363" i="1"/>
  <c r="E364" i="1"/>
  <c r="F364" i="1"/>
  <c r="G364" i="1"/>
  <c r="H364" i="1"/>
  <c r="I364" i="1"/>
  <c r="J364" i="1"/>
  <c r="K364" i="1"/>
  <c r="E365" i="1"/>
  <c r="F365" i="1"/>
  <c r="G365" i="1"/>
  <c r="H365" i="1"/>
  <c r="I365" i="1"/>
  <c r="J365" i="1"/>
  <c r="K365" i="1"/>
  <c r="E366" i="1"/>
  <c r="F366" i="1"/>
  <c r="G366" i="1"/>
  <c r="H366" i="1"/>
  <c r="I366" i="1"/>
  <c r="J366" i="1"/>
  <c r="K366" i="1"/>
  <c r="E367" i="1"/>
  <c r="F367" i="1"/>
  <c r="G367" i="1"/>
  <c r="H367" i="1"/>
  <c r="I367" i="1"/>
  <c r="J367" i="1"/>
  <c r="K367" i="1"/>
  <c r="E368" i="1"/>
  <c r="F368" i="1"/>
  <c r="G368" i="1"/>
  <c r="H368" i="1"/>
  <c r="I368" i="1"/>
  <c r="J368" i="1"/>
  <c r="K368" i="1"/>
  <c r="E369" i="1"/>
  <c r="F369" i="1"/>
  <c r="G369" i="1"/>
  <c r="H369" i="1"/>
  <c r="I369" i="1"/>
  <c r="J369" i="1"/>
  <c r="K369" i="1"/>
  <c r="E370" i="1"/>
  <c r="F370" i="1"/>
  <c r="G370" i="1"/>
  <c r="H370" i="1"/>
  <c r="I370" i="1"/>
  <c r="J370" i="1"/>
  <c r="K370" i="1"/>
  <c r="E371" i="1"/>
  <c r="F371" i="1"/>
  <c r="G371" i="1"/>
  <c r="H371" i="1"/>
  <c r="I371" i="1"/>
  <c r="J371" i="1"/>
  <c r="K371" i="1"/>
  <c r="E372" i="1"/>
  <c r="F372" i="1"/>
  <c r="G372" i="1"/>
  <c r="H372" i="1"/>
  <c r="I372" i="1"/>
  <c r="J372" i="1"/>
  <c r="K372" i="1"/>
  <c r="E373" i="1"/>
  <c r="F373" i="1"/>
  <c r="G373" i="1"/>
  <c r="H373" i="1"/>
  <c r="I373" i="1"/>
  <c r="J373" i="1"/>
  <c r="K373" i="1"/>
  <c r="E374" i="1"/>
  <c r="F374" i="1"/>
  <c r="G374" i="1"/>
  <c r="H374" i="1"/>
  <c r="I374" i="1"/>
  <c r="J374" i="1"/>
  <c r="K374" i="1"/>
  <c r="E375" i="1"/>
  <c r="F375" i="1"/>
  <c r="G375" i="1"/>
  <c r="H375" i="1"/>
  <c r="I375" i="1"/>
  <c r="J375" i="1"/>
  <c r="K375" i="1"/>
  <c r="E376" i="1"/>
  <c r="F376" i="1"/>
  <c r="G376" i="1"/>
  <c r="H376" i="1"/>
  <c r="I376" i="1"/>
  <c r="J376" i="1"/>
  <c r="K376" i="1"/>
  <c r="E377" i="1"/>
  <c r="F377" i="1"/>
  <c r="G377" i="1"/>
  <c r="H377" i="1"/>
  <c r="I377" i="1"/>
  <c r="J377" i="1"/>
  <c r="K377" i="1"/>
  <c r="E378" i="1"/>
  <c r="F378" i="1"/>
  <c r="G378" i="1"/>
  <c r="H378" i="1"/>
  <c r="I378" i="1"/>
  <c r="J378" i="1"/>
  <c r="K378" i="1"/>
  <c r="E379" i="1"/>
  <c r="F379" i="1"/>
  <c r="G379" i="1"/>
  <c r="H379" i="1"/>
  <c r="I379" i="1"/>
  <c r="J379" i="1"/>
  <c r="K379" i="1"/>
  <c r="E380" i="1"/>
  <c r="F380" i="1"/>
  <c r="G380" i="1"/>
  <c r="H380" i="1"/>
  <c r="I380" i="1"/>
  <c r="J380" i="1"/>
  <c r="K380" i="1"/>
  <c r="E381" i="1"/>
  <c r="F381" i="1"/>
  <c r="G381" i="1"/>
  <c r="H381" i="1"/>
  <c r="I381" i="1"/>
  <c r="J381" i="1"/>
  <c r="K381" i="1"/>
  <c r="E382" i="1"/>
  <c r="F382" i="1"/>
  <c r="G382" i="1"/>
  <c r="H382" i="1"/>
  <c r="I382" i="1"/>
  <c r="J382" i="1"/>
  <c r="K382" i="1"/>
  <c r="E383" i="1"/>
  <c r="F383" i="1"/>
  <c r="G383" i="1"/>
  <c r="H383" i="1"/>
  <c r="I383" i="1"/>
  <c r="J383" i="1"/>
  <c r="K383" i="1"/>
  <c r="E384" i="1"/>
  <c r="F384" i="1"/>
  <c r="G384" i="1"/>
  <c r="H384" i="1"/>
  <c r="I384" i="1"/>
  <c r="J384" i="1"/>
  <c r="K384" i="1"/>
  <c r="E385" i="1"/>
  <c r="F385" i="1"/>
  <c r="G385" i="1"/>
  <c r="H385" i="1"/>
  <c r="I385" i="1"/>
  <c r="J385" i="1"/>
  <c r="K385" i="1"/>
  <c r="E386" i="1"/>
  <c r="F386" i="1"/>
  <c r="G386" i="1"/>
  <c r="H386" i="1"/>
  <c r="I386" i="1"/>
  <c r="J386" i="1"/>
  <c r="K386" i="1"/>
  <c r="E387" i="1"/>
  <c r="F387" i="1"/>
  <c r="G387" i="1"/>
  <c r="H387" i="1"/>
  <c r="I387" i="1"/>
  <c r="J387" i="1"/>
  <c r="K387" i="1"/>
  <c r="E388" i="1"/>
  <c r="F388" i="1"/>
  <c r="G388" i="1"/>
  <c r="H388" i="1"/>
  <c r="I388" i="1"/>
  <c r="J388" i="1"/>
  <c r="K388" i="1"/>
  <c r="E389" i="1"/>
  <c r="F389" i="1"/>
  <c r="G389" i="1"/>
  <c r="H389" i="1"/>
  <c r="I389" i="1"/>
  <c r="J389" i="1"/>
  <c r="K389" i="1"/>
  <c r="E390" i="1"/>
  <c r="F390" i="1"/>
  <c r="G390" i="1"/>
  <c r="H390" i="1"/>
  <c r="I390" i="1"/>
  <c r="J390" i="1"/>
  <c r="K390" i="1"/>
  <c r="E391" i="1"/>
  <c r="F391" i="1"/>
  <c r="G391" i="1"/>
  <c r="H391" i="1"/>
  <c r="I391" i="1"/>
  <c r="J391" i="1"/>
  <c r="K391" i="1"/>
  <c r="E392" i="1"/>
  <c r="F392" i="1"/>
  <c r="G392" i="1"/>
  <c r="H392" i="1"/>
  <c r="I392" i="1"/>
  <c r="J392" i="1"/>
  <c r="K392" i="1"/>
  <c r="E393" i="1"/>
  <c r="F393" i="1"/>
  <c r="G393" i="1"/>
  <c r="H393" i="1"/>
  <c r="I393" i="1"/>
  <c r="J393" i="1"/>
  <c r="K393" i="1"/>
  <c r="E394" i="1"/>
  <c r="F394" i="1"/>
  <c r="G394" i="1"/>
  <c r="H394" i="1"/>
  <c r="I394" i="1"/>
  <c r="J394" i="1"/>
  <c r="K394" i="1"/>
  <c r="E395" i="1"/>
  <c r="F395" i="1"/>
  <c r="G395" i="1"/>
  <c r="H395" i="1"/>
  <c r="I395" i="1"/>
  <c r="J395" i="1"/>
  <c r="K395" i="1"/>
  <c r="E396" i="1"/>
  <c r="F396" i="1"/>
  <c r="G396" i="1"/>
  <c r="H396" i="1"/>
  <c r="I396" i="1"/>
  <c r="J396" i="1"/>
  <c r="K396" i="1"/>
  <c r="E397" i="1"/>
  <c r="F397" i="1"/>
  <c r="G397" i="1"/>
  <c r="H397" i="1"/>
  <c r="I397" i="1"/>
  <c r="J397" i="1"/>
  <c r="K397" i="1"/>
  <c r="E398" i="1"/>
  <c r="F398" i="1"/>
  <c r="G398" i="1"/>
  <c r="H398" i="1"/>
  <c r="I398" i="1"/>
  <c r="J398" i="1"/>
  <c r="K398" i="1"/>
  <c r="E399" i="1"/>
  <c r="F399" i="1"/>
  <c r="G399" i="1"/>
  <c r="H399" i="1"/>
  <c r="I399" i="1"/>
  <c r="J399" i="1"/>
  <c r="K399" i="1"/>
  <c r="E400" i="1"/>
  <c r="F400" i="1"/>
  <c r="G400" i="1"/>
  <c r="H400" i="1"/>
  <c r="I400" i="1"/>
  <c r="J400" i="1"/>
  <c r="K400" i="1"/>
  <c r="E401" i="1"/>
  <c r="F401" i="1"/>
  <c r="G401" i="1"/>
  <c r="H401" i="1"/>
  <c r="I401" i="1"/>
  <c r="J401" i="1"/>
  <c r="K401" i="1"/>
  <c r="E402" i="1"/>
  <c r="F402" i="1"/>
  <c r="G402" i="1"/>
  <c r="H402" i="1"/>
  <c r="I402" i="1"/>
  <c r="J402" i="1"/>
  <c r="K402" i="1"/>
  <c r="E403" i="1"/>
  <c r="F403" i="1"/>
  <c r="G403" i="1"/>
  <c r="H403" i="1"/>
  <c r="I403" i="1"/>
  <c r="J403" i="1"/>
  <c r="K403" i="1"/>
  <c r="E404" i="1"/>
  <c r="F404" i="1"/>
  <c r="G404" i="1"/>
  <c r="H404" i="1"/>
  <c r="I404" i="1"/>
  <c r="J404" i="1"/>
  <c r="K404" i="1"/>
  <c r="E405" i="1"/>
  <c r="F405" i="1"/>
  <c r="G405" i="1"/>
  <c r="H405" i="1"/>
  <c r="I405" i="1"/>
  <c r="J405" i="1"/>
  <c r="K405" i="1"/>
  <c r="E406" i="1"/>
  <c r="F406" i="1"/>
  <c r="G406" i="1"/>
  <c r="H406" i="1"/>
  <c r="I406" i="1"/>
  <c r="J406" i="1"/>
  <c r="K406" i="1"/>
  <c r="E407" i="1"/>
  <c r="F407" i="1"/>
  <c r="G407" i="1"/>
  <c r="H407" i="1"/>
  <c r="I407" i="1"/>
  <c r="J407" i="1"/>
  <c r="K407" i="1"/>
  <c r="E408" i="1"/>
  <c r="F408" i="1"/>
  <c r="G408" i="1"/>
  <c r="H408" i="1"/>
  <c r="I408" i="1"/>
  <c r="J408" i="1"/>
  <c r="K408" i="1"/>
  <c r="E409" i="1"/>
  <c r="F409" i="1"/>
  <c r="G409" i="1"/>
  <c r="H409" i="1"/>
  <c r="I409" i="1"/>
  <c r="J409" i="1"/>
  <c r="K409" i="1"/>
  <c r="E410" i="1"/>
  <c r="F410" i="1"/>
  <c r="G410" i="1"/>
  <c r="H410" i="1"/>
  <c r="I410" i="1"/>
  <c r="J410" i="1"/>
  <c r="K410" i="1"/>
  <c r="E411" i="1"/>
  <c r="F411" i="1"/>
  <c r="G411" i="1"/>
  <c r="H411" i="1"/>
  <c r="I411" i="1"/>
  <c r="J411" i="1"/>
  <c r="K411" i="1"/>
  <c r="E412" i="1"/>
  <c r="F412" i="1"/>
  <c r="G412" i="1"/>
  <c r="H412" i="1"/>
  <c r="I412" i="1"/>
  <c r="J412" i="1"/>
  <c r="K412" i="1"/>
  <c r="E413" i="1"/>
  <c r="F413" i="1"/>
  <c r="G413" i="1"/>
  <c r="H413" i="1"/>
  <c r="I413" i="1"/>
  <c r="J413" i="1"/>
  <c r="K413" i="1"/>
  <c r="E414" i="1"/>
  <c r="F414" i="1"/>
  <c r="G414" i="1"/>
  <c r="H414" i="1"/>
  <c r="I414" i="1"/>
  <c r="J414" i="1"/>
  <c r="K414" i="1"/>
  <c r="E415" i="1"/>
  <c r="F415" i="1"/>
  <c r="G415" i="1"/>
  <c r="H415" i="1"/>
  <c r="I415" i="1"/>
  <c r="J415" i="1"/>
  <c r="K415" i="1"/>
  <c r="E416" i="1"/>
  <c r="F416" i="1"/>
  <c r="G416" i="1"/>
  <c r="H416" i="1"/>
  <c r="I416" i="1"/>
  <c r="J416" i="1"/>
  <c r="K416" i="1"/>
  <c r="E417" i="1"/>
  <c r="F417" i="1"/>
  <c r="G417" i="1"/>
  <c r="H417" i="1"/>
  <c r="I417" i="1"/>
  <c r="J417" i="1"/>
  <c r="K417" i="1"/>
  <c r="E418" i="1"/>
  <c r="F418" i="1"/>
  <c r="G418" i="1"/>
  <c r="H418" i="1"/>
  <c r="I418" i="1"/>
  <c r="J418" i="1"/>
  <c r="K418" i="1"/>
  <c r="E419" i="1"/>
  <c r="F419" i="1"/>
  <c r="G419" i="1"/>
  <c r="H419" i="1"/>
  <c r="I419" i="1"/>
  <c r="J419" i="1"/>
  <c r="K419" i="1"/>
  <c r="E420" i="1"/>
  <c r="F420" i="1"/>
  <c r="G420" i="1"/>
  <c r="H420" i="1"/>
  <c r="I420" i="1"/>
  <c r="J420" i="1"/>
  <c r="K420" i="1"/>
  <c r="E421" i="1"/>
  <c r="F421" i="1"/>
  <c r="G421" i="1"/>
  <c r="H421" i="1"/>
  <c r="I421" i="1"/>
  <c r="J421" i="1"/>
  <c r="K421" i="1"/>
  <c r="E422" i="1"/>
  <c r="F422" i="1"/>
  <c r="G422" i="1"/>
  <c r="H422" i="1"/>
  <c r="I422" i="1"/>
  <c r="J422" i="1"/>
  <c r="K422" i="1"/>
  <c r="E423" i="1"/>
  <c r="F423" i="1"/>
  <c r="G423" i="1"/>
  <c r="H423" i="1"/>
  <c r="I423" i="1"/>
  <c r="J423" i="1"/>
  <c r="K423" i="1"/>
  <c r="E424" i="1"/>
  <c r="F424" i="1"/>
  <c r="G424" i="1"/>
  <c r="H424" i="1"/>
  <c r="I424" i="1"/>
  <c r="J424" i="1"/>
  <c r="K424" i="1"/>
  <c r="E425" i="1"/>
  <c r="F425" i="1"/>
  <c r="G425" i="1"/>
  <c r="H425" i="1"/>
  <c r="I425" i="1"/>
  <c r="J425" i="1"/>
  <c r="K425" i="1"/>
  <c r="E426" i="1"/>
  <c r="F426" i="1"/>
  <c r="G426" i="1"/>
  <c r="H426" i="1"/>
  <c r="I426" i="1"/>
  <c r="J426" i="1"/>
  <c r="K426" i="1"/>
  <c r="E427" i="1"/>
  <c r="F427" i="1"/>
  <c r="G427" i="1"/>
  <c r="H427" i="1"/>
  <c r="I427" i="1"/>
  <c r="J427" i="1"/>
  <c r="K427" i="1"/>
  <c r="E428" i="1"/>
  <c r="F428" i="1"/>
  <c r="G428" i="1"/>
  <c r="H428" i="1"/>
  <c r="I428" i="1"/>
  <c r="J428" i="1"/>
  <c r="K428" i="1"/>
  <c r="E429" i="1"/>
  <c r="F429" i="1"/>
  <c r="G429" i="1"/>
  <c r="H429" i="1"/>
  <c r="I429" i="1"/>
  <c r="J429" i="1"/>
  <c r="K429" i="1"/>
  <c r="E430" i="1"/>
  <c r="F430" i="1"/>
  <c r="G430" i="1"/>
  <c r="H430" i="1"/>
  <c r="I430" i="1"/>
  <c r="J430" i="1"/>
  <c r="K430" i="1"/>
  <c r="E431" i="1"/>
  <c r="F431" i="1"/>
  <c r="G431" i="1"/>
  <c r="H431" i="1"/>
  <c r="I431" i="1"/>
  <c r="J431" i="1"/>
  <c r="K431" i="1"/>
  <c r="E432" i="1"/>
  <c r="F432" i="1"/>
  <c r="G432" i="1"/>
  <c r="H432" i="1"/>
  <c r="I432" i="1"/>
  <c r="J432" i="1"/>
  <c r="K432" i="1"/>
  <c r="E433" i="1"/>
  <c r="F433" i="1"/>
  <c r="G433" i="1"/>
  <c r="H433" i="1"/>
  <c r="I433" i="1"/>
  <c r="J433" i="1"/>
  <c r="K433" i="1"/>
  <c r="E434" i="1"/>
  <c r="F434" i="1"/>
  <c r="G434" i="1"/>
  <c r="H434" i="1"/>
  <c r="I434" i="1"/>
  <c r="J434" i="1"/>
  <c r="K434" i="1"/>
  <c r="E435" i="1"/>
  <c r="F435" i="1"/>
  <c r="G435" i="1"/>
  <c r="H435" i="1"/>
  <c r="I435" i="1"/>
  <c r="J435" i="1"/>
  <c r="K435" i="1"/>
  <c r="E436" i="1"/>
  <c r="F436" i="1"/>
  <c r="G436" i="1"/>
  <c r="H436" i="1"/>
  <c r="I436" i="1"/>
  <c r="J436" i="1"/>
  <c r="K436" i="1"/>
  <c r="E437" i="1"/>
  <c r="F437" i="1"/>
  <c r="G437" i="1"/>
  <c r="H437" i="1"/>
  <c r="I437" i="1"/>
  <c r="J437" i="1"/>
  <c r="K437" i="1"/>
  <c r="E438" i="1"/>
  <c r="F438" i="1"/>
  <c r="G438" i="1"/>
  <c r="H438" i="1"/>
  <c r="I438" i="1"/>
  <c r="J438" i="1"/>
  <c r="K438" i="1"/>
  <c r="E439" i="1"/>
  <c r="F439" i="1"/>
  <c r="G439" i="1"/>
  <c r="H439" i="1"/>
  <c r="I439" i="1"/>
  <c r="J439" i="1"/>
  <c r="K439" i="1"/>
  <c r="E440" i="1"/>
  <c r="F440" i="1"/>
  <c r="G440" i="1"/>
  <c r="H440" i="1"/>
  <c r="I440" i="1"/>
  <c r="J440" i="1"/>
  <c r="K440" i="1"/>
  <c r="E441" i="1"/>
  <c r="F441" i="1"/>
  <c r="G441" i="1"/>
  <c r="H441" i="1"/>
  <c r="I441" i="1"/>
  <c r="J441" i="1"/>
  <c r="K441" i="1"/>
  <c r="E442" i="1"/>
  <c r="F442" i="1"/>
  <c r="G442" i="1"/>
  <c r="H442" i="1"/>
  <c r="I442" i="1"/>
  <c r="J442" i="1"/>
  <c r="K442" i="1"/>
  <c r="E443" i="1"/>
  <c r="F443" i="1"/>
  <c r="G443" i="1"/>
  <c r="H443" i="1"/>
  <c r="I443" i="1"/>
  <c r="J443" i="1"/>
  <c r="K443" i="1"/>
  <c r="E444" i="1"/>
  <c r="F444" i="1"/>
  <c r="G444" i="1"/>
  <c r="H444" i="1"/>
  <c r="I444" i="1"/>
  <c r="J444" i="1"/>
  <c r="K444" i="1"/>
  <c r="E445" i="1"/>
  <c r="F445" i="1"/>
  <c r="G445" i="1"/>
  <c r="H445" i="1"/>
  <c r="I445" i="1"/>
  <c r="J445" i="1"/>
  <c r="K445" i="1"/>
  <c r="E446" i="1"/>
  <c r="F446" i="1"/>
  <c r="G446" i="1"/>
  <c r="H446" i="1"/>
  <c r="I446" i="1"/>
  <c r="J446" i="1"/>
  <c r="K446" i="1"/>
  <c r="E447" i="1"/>
  <c r="F447" i="1"/>
  <c r="G447" i="1"/>
  <c r="H447" i="1"/>
  <c r="I447" i="1"/>
  <c r="J447" i="1"/>
  <c r="K447" i="1"/>
  <c r="E448" i="1"/>
  <c r="F448" i="1"/>
  <c r="G448" i="1"/>
  <c r="H448" i="1"/>
  <c r="I448" i="1"/>
  <c r="J448" i="1"/>
  <c r="K448" i="1"/>
  <c r="E449" i="1"/>
  <c r="F449" i="1"/>
  <c r="G449" i="1"/>
  <c r="H449" i="1"/>
  <c r="I449" i="1"/>
  <c r="J449" i="1"/>
  <c r="K449" i="1"/>
  <c r="E450" i="1"/>
  <c r="F450" i="1"/>
  <c r="G450" i="1"/>
  <c r="H450" i="1"/>
  <c r="I450" i="1"/>
  <c r="J450" i="1"/>
  <c r="K450" i="1"/>
  <c r="E451" i="1"/>
  <c r="F451" i="1"/>
  <c r="G451" i="1"/>
  <c r="H451" i="1"/>
  <c r="I451" i="1"/>
  <c r="J451" i="1"/>
  <c r="K451" i="1"/>
  <c r="E452" i="1"/>
  <c r="F452" i="1"/>
  <c r="G452" i="1"/>
  <c r="H452" i="1"/>
  <c r="I452" i="1"/>
  <c r="J452" i="1"/>
  <c r="K452" i="1"/>
  <c r="E453" i="1"/>
  <c r="F453" i="1"/>
  <c r="G453" i="1"/>
  <c r="H453" i="1"/>
  <c r="I453" i="1"/>
  <c r="J453" i="1"/>
  <c r="K453" i="1"/>
  <c r="E454" i="1"/>
  <c r="F454" i="1"/>
  <c r="G454" i="1"/>
  <c r="H454" i="1"/>
  <c r="I454" i="1"/>
  <c r="J454" i="1"/>
  <c r="K454" i="1"/>
  <c r="E4" i="1"/>
  <c r="F4" i="1"/>
  <c r="G4" i="1"/>
  <c r="H4" i="1"/>
  <c r="I4" i="1"/>
  <c r="J4" i="1"/>
  <c r="K4" i="1"/>
  <c r="D2" i="1"/>
  <c r="E2" i="1"/>
  <c r="F2" i="1"/>
  <c r="G2" i="1"/>
  <c r="H2" i="1"/>
  <c r="I2" i="1"/>
  <c r="J2" i="1"/>
  <c r="K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" i="1"/>
  <c r="A447" i="1"/>
  <c r="A448" i="1"/>
  <c r="A449" i="1"/>
  <c r="A450" i="1"/>
  <c r="A451" i="1"/>
  <c r="A452" i="1"/>
  <c r="A453" i="1"/>
  <c r="A454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4" i="1"/>
  <c r="Q5" i="1" l="1"/>
  <c r="R5" i="1"/>
  <c r="S5" i="1"/>
  <c r="Q6" i="1"/>
  <c r="R6" i="1"/>
  <c r="S6" i="1"/>
  <c r="Q7" i="1"/>
  <c r="R7" i="1"/>
  <c r="S7" i="1"/>
  <c r="Q8" i="1"/>
  <c r="R8" i="1"/>
  <c r="S8" i="1"/>
  <c r="Q9" i="1"/>
  <c r="R9" i="1"/>
  <c r="S9" i="1"/>
  <c r="Q10" i="1"/>
  <c r="R10" i="1"/>
  <c r="S10" i="1"/>
  <c r="Q11" i="1"/>
  <c r="R11" i="1"/>
  <c r="S11" i="1"/>
  <c r="Q12" i="1"/>
  <c r="R12" i="1"/>
  <c r="S12" i="1"/>
  <c r="Q13" i="1"/>
  <c r="R13" i="1"/>
  <c r="S13" i="1"/>
  <c r="Q14" i="1"/>
  <c r="R14" i="1"/>
  <c r="S14" i="1"/>
  <c r="Q15" i="1"/>
  <c r="R15" i="1"/>
  <c r="S15" i="1"/>
  <c r="Q16" i="1"/>
  <c r="R16" i="1"/>
  <c r="S16" i="1"/>
  <c r="Q17" i="1"/>
  <c r="R17" i="1"/>
  <c r="S17" i="1"/>
  <c r="Q18" i="1"/>
  <c r="R18" i="1"/>
  <c r="S18" i="1"/>
  <c r="Q19" i="1"/>
  <c r="R19" i="1"/>
  <c r="S19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Q30" i="1"/>
  <c r="R30" i="1"/>
  <c r="S30" i="1"/>
  <c r="Q31" i="1"/>
  <c r="R31" i="1"/>
  <c r="S31" i="1"/>
  <c r="Q32" i="1"/>
  <c r="R32" i="1"/>
  <c r="S32" i="1"/>
  <c r="Q33" i="1"/>
  <c r="R33" i="1"/>
  <c r="S33" i="1"/>
  <c r="Q34" i="1"/>
  <c r="R34" i="1"/>
  <c r="S34" i="1"/>
  <c r="Q35" i="1"/>
  <c r="R35" i="1"/>
  <c r="S35" i="1"/>
  <c r="Q36" i="1"/>
  <c r="R36" i="1"/>
  <c r="S36" i="1"/>
  <c r="Q37" i="1"/>
  <c r="R37" i="1"/>
  <c r="S37" i="1"/>
  <c r="Q38" i="1"/>
  <c r="R38" i="1"/>
  <c r="S38" i="1"/>
  <c r="Q39" i="1"/>
  <c r="R39" i="1"/>
  <c r="S39" i="1"/>
  <c r="Q40" i="1"/>
  <c r="R40" i="1"/>
  <c r="S40" i="1"/>
  <c r="Q41" i="1"/>
  <c r="R41" i="1"/>
  <c r="S41" i="1"/>
  <c r="Q42" i="1"/>
  <c r="R42" i="1"/>
  <c r="S42" i="1"/>
  <c r="Q43" i="1"/>
  <c r="R43" i="1"/>
  <c r="S43" i="1"/>
  <c r="Q44" i="1"/>
  <c r="R44" i="1"/>
  <c r="S44" i="1"/>
  <c r="Q45" i="1"/>
  <c r="R45" i="1"/>
  <c r="S45" i="1"/>
  <c r="Q46" i="1"/>
  <c r="R46" i="1"/>
  <c r="S46" i="1"/>
  <c r="Q47" i="1"/>
  <c r="R47" i="1"/>
  <c r="S47" i="1"/>
  <c r="Q48" i="1"/>
  <c r="R48" i="1"/>
  <c r="S48" i="1"/>
  <c r="Q49" i="1"/>
  <c r="R49" i="1"/>
  <c r="S49" i="1"/>
  <c r="Q50" i="1"/>
  <c r="R50" i="1"/>
  <c r="S50" i="1"/>
  <c r="Q51" i="1"/>
  <c r="R51" i="1"/>
  <c r="S51" i="1"/>
  <c r="Q52" i="1"/>
  <c r="R52" i="1"/>
  <c r="S52" i="1"/>
  <c r="Q53" i="1"/>
  <c r="R53" i="1"/>
  <c r="S53" i="1"/>
  <c r="Q54" i="1"/>
  <c r="R54" i="1"/>
  <c r="S54" i="1"/>
  <c r="Q55" i="1"/>
  <c r="R55" i="1"/>
  <c r="S55" i="1"/>
  <c r="Q56" i="1"/>
  <c r="R56" i="1"/>
  <c r="S56" i="1"/>
  <c r="Q57" i="1"/>
  <c r="R57" i="1"/>
  <c r="S57" i="1"/>
  <c r="Q58" i="1"/>
  <c r="R58" i="1"/>
  <c r="S58" i="1"/>
  <c r="Q59" i="1"/>
  <c r="R59" i="1"/>
  <c r="S59" i="1"/>
  <c r="Q60" i="1"/>
  <c r="R60" i="1"/>
  <c r="S60" i="1"/>
  <c r="Q61" i="1"/>
  <c r="R61" i="1"/>
  <c r="S61" i="1"/>
  <c r="Q62" i="1"/>
  <c r="R62" i="1"/>
  <c r="S62" i="1"/>
  <c r="Q63" i="1"/>
  <c r="R63" i="1"/>
  <c r="S63" i="1"/>
  <c r="Q64" i="1"/>
  <c r="R64" i="1"/>
  <c r="S64" i="1"/>
  <c r="Q65" i="1"/>
  <c r="R65" i="1"/>
  <c r="S65" i="1"/>
  <c r="Q66" i="1"/>
  <c r="R66" i="1"/>
  <c r="S66" i="1"/>
  <c r="Q67" i="1"/>
  <c r="R67" i="1"/>
  <c r="S67" i="1"/>
  <c r="Q68" i="1"/>
  <c r="R68" i="1"/>
  <c r="S68" i="1"/>
  <c r="Q69" i="1"/>
  <c r="R69" i="1"/>
  <c r="S69" i="1"/>
  <c r="Q70" i="1"/>
  <c r="R70" i="1"/>
  <c r="S70" i="1"/>
  <c r="Q71" i="1"/>
  <c r="R71" i="1"/>
  <c r="S71" i="1"/>
  <c r="Q72" i="1"/>
  <c r="R72" i="1"/>
  <c r="S72" i="1"/>
  <c r="Q73" i="1"/>
  <c r="R73" i="1"/>
  <c r="S73" i="1"/>
  <c r="Q74" i="1"/>
  <c r="R74" i="1"/>
  <c r="S74" i="1"/>
  <c r="Q75" i="1"/>
  <c r="R75" i="1"/>
  <c r="S75" i="1"/>
  <c r="Q76" i="1"/>
  <c r="R76" i="1"/>
  <c r="S76" i="1"/>
  <c r="Q77" i="1"/>
  <c r="R77" i="1"/>
  <c r="S77" i="1"/>
  <c r="Q78" i="1"/>
  <c r="R78" i="1"/>
  <c r="S78" i="1"/>
  <c r="Q79" i="1"/>
  <c r="R79" i="1"/>
  <c r="S79" i="1"/>
  <c r="Q80" i="1"/>
  <c r="R80" i="1"/>
  <c r="S80" i="1"/>
  <c r="Q81" i="1"/>
  <c r="R81" i="1"/>
  <c r="S81" i="1"/>
  <c r="Q82" i="1"/>
  <c r="R82" i="1"/>
  <c r="S82" i="1"/>
  <c r="Q83" i="1"/>
  <c r="R83" i="1"/>
  <c r="S83" i="1"/>
  <c r="Q84" i="1"/>
  <c r="R84" i="1"/>
  <c r="S84" i="1"/>
  <c r="Q85" i="1"/>
  <c r="R85" i="1"/>
  <c r="S85" i="1"/>
  <c r="Q86" i="1"/>
  <c r="R86" i="1"/>
  <c r="S86" i="1"/>
  <c r="Q87" i="1"/>
  <c r="R87" i="1"/>
  <c r="S87" i="1"/>
  <c r="Q88" i="1"/>
  <c r="R88" i="1"/>
  <c r="S88" i="1"/>
  <c r="Q89" i="1"/>
  <c r="R89" i="1"/>
  <c r="S89" i="1"/>
  <c r="Q90" i="1"/>
  <c r="R90" i="1"/>
  <c r="S90" i="1"/>
  <c r="Q91" i="1"/>
  <c r="R91" i="1"/>
  <c r="S91" i="1"/>
  <c r="Q92" i="1"/>
  <c r="R92" i="1"/>
  <c r="S92" i="1"/>
  <c r="Q93" i="1"/>
  <c r="R93" i="1"/>
  <c r="S93" i="1"/>
  <c r="Q94" i="1"/>
  <c r="R94" i="1"/>
  <c r="S94" i="1"/>
  <c r="Q95" i="1"/>
  <c r="R95" i="1"/>
  <c r="S95" i="1"/>
  <c r="Q96" i="1"/>
  <c r="R96" i="1"/>
  <c r="S96" i="1"/>
  <c r="Q97" i="1"/>
  <c r="R97" i="1"/>
  <c r="S97" i="1"/>
  <c r="Q98" i="1"/>
  <c r="R98" i="1"/>
  <c r="S98" i="1"/>
  <c r="Q99" i="1"/>
  <c r="R99" i="1"/>
  <c r="S99" i="1"/>
  <c r="Q100" i="1"/>
  <c r="R100" i="1"/>
  <c r="S100" i="1"/>
  <c r="Q101" i="1"/>
  <c r="R101" i="1"/>
  <c r="S101" i="1"/>
  <c r="Q102" i="1"/>
  <c r="R102" i="1"/>
  <c r="S102" i="1"/>
  <c r="Q103" i="1"/>
  <c r="R103" i="1"/>
  <c r="S103" i="1"/>
  <c r="Q104" i="1"/>
  <c r="R104" i="1"/>
  <c r="S104" i="1"/>
  <c r="Q105" i="1"/>
  <c r="R105" i="1"/>
  <c r="S105" i="1"/>
  <c r="Q106" i="1"/>
  <c r="R106" i="1"/>
  <c r="S106" i="1"/>
  <c r="Q107" i="1"/>
  <c r="R107" i="1"/>
  <c r="S107" i="1"/>
  <c r="Q108" i="1"/>
  <c r="R108" i="1"/>
  <c r="S108" i="1"/>
  <c r="Q109" i="1"/>
  <c r="R109" i="1"/>
  <c r="S109" i="1"/>
  <c r="Q110" i="1"/>
  <c r="R110" i="1"/>
  <c r="S110" i="1"/>
  <c r="Q111" i="1"/>
  <c r="R111" i="1"/>
  <c r="S111" i="1"/>
  <c r="Q112" i="1"/>
  <c r="R112" i="1"/>
  <c r="S112" i="1"/>
  <c r="Q113" i="1"/>
  <c r="R113" i="1"/>
  <c r="S113" i="1"/>
  <c r="Q114" i="1"/>
  <c r="R114" i="1"/>
  <c r="S114" i="1"/>
  <c r="Q115" i="1"/>
  <c r="R115" i="1"/>
  <c r="S115" i="1"/>
  <c r="Q116" i="1"/>
  <c r="R116" i="1"/>
  <c r="S116" i="1"/>
  <c r="Q117" i="1"/>
  <c r="R117" i="1"/>
  <c r="S117" i="1"/>
  <c r="Q118" i="1"/>
  <c r="R118" i="1"/>
  <c r="S118" i="1"/>
  <c r="Q119" i="1"/>
  <c r="R119" i="1"/>
  <c r="S119" i="1"/>
  <c r="Q120" i="1"/>
  <c r="R120" i="1"/>
  <c r="S120" i="1"/>
  <c r="Q121" i="1"/>
  <c r="R121" i="1"/>
  <c r="S121" i="1"/>
  <c r="Q122" i="1"/>
  <c r="R122" i="1"/>
  <c r="S122" i="1"/>
  <c r="Q123" i="1"/>
  <c r="R123" i="1"/>
  <c r="S123" i="1"/>
  <c r="Q124" i="1"/>
  <c r="R124" i="1"/>
  <c r="S124" i="1"/>
  <c r="Q125" i="1"/>
  <c r="R125" i="1"/>
  <c r="S125" i="1"/>
  <c r="Q126" i="1"/>
  <c r="R126" i="1"/>
  <c r="S126" i="1"/>
  <c r="Q127" i="1"/>
  <c r="R127" i="1"/>
  <c r="S127" i="1"/>
  <c r="Q128" i="1"/>
  <c r="R128" i="1"/>
  <c r="S128" i="1"/>
  <c r="Q129" i="1"/>
  <c r="R129" i="1"/>
  <c r="S129" i="1"/>
  <c r="Q130" i="1"/>
  <c r="R130" i="1"/>
  <c r="S130" i="1"/>
  <c r="Q131" i="1"/>
  <c r="R131" i="1"/>
  <c r="S131" i="1"/>
  <c r="Q132" i="1"/>
  <c r="R132" i="1"/>
  <c r="S132" i="1"/>
  <c r="Q133" i="1"/>
  <c r="R133" i="1"/>
  <c r="S133" i="1"/>
  <c r="Q134" i="1"/>
  <c r="R134" i="1"/>
  <c r="S134" i="1"/>
  <c r="Q135" i="1"/>
  <c r="R135" i="1"/>
  <c r="S135" i="1"/>
  <c r="Q136" i="1"/>
  <c r="R136" i="1"/>
  <c r="S136" i="1"/>
  <c r="Q137" i="1"/>
  <c r="R137" i="1"/>
  <c r="S137" i="1"/>
  <c r="Q138" i="1"/>
  <c r="R138" i="1"/>
  <c r="S138" i="1"/>
  <c r="Q139" i="1"/>
  <c r="R139" i="1"/>
  <c r="S139" i="1"/>
  <c r="Q140" i="1"/>
  <c r="R140" i="1"/>
  <c r="S140" i="1"/>
  <c r="Q141" i="1"/>
  <c r="R141" i="1"/>
  <c r="S141" i="1"/>
  <c r="Q142" i="1"/>
  <c r="R142" i="1"/>
  <c r="S142" i="1"/>
  <c r="Q143" i="1"/>
  <c r="R143" i="1"/>
  <c r="S143" i="1"/>
  <c r="Q144" i="1"/>
  <c r="R144" i="1"/>
  <c r="S144" i="1"/>
  <c r="Q145" i="1"/>
  <c r="R145" i="1"/>
  <c r="S145" i="1"/>
  <c r="Q146" i="1"/>
  <c r="R146" i="1"/>
  <c r="S146" i="1"/>
  <c r="Q147" i="1"/>
  <c r="R147" i="1"/>
  <c r="S147" i="1"/>
  <c r="Q148" i="1"/>
  <c r="R148" i="1"/>
  <c r="S148" i="1"/>
  <c r="Q149" i="1"/>
  <c r="R149" i="1"/>
  <c r="S149" i="1"/>
  <c r="Q150" i="1"/>
  <c r="R150" i="1"/>
  <c r="S150" i="1"/>
  <c r="Q151" i="1"/>
  <c r="R151" i="1"/>
  <c r="S151" i="1"/>
  <c r="Q152" i="1"/>
  <c r="R152" i="1"/>
  <c r="S152" i="1"/>
  <c r="Q153" i="1"/>
  <c r="R153" i="1"/>
  <c r="S153" i="1"/>
  <c r="Q154" i="1"/>
  <c r="R154" i="1"/>
  <c r="S154" i="1"/>
  <c r="Q155" i="1"/>
  <c r="R155" i="1"/>
  <c r="S155" i="1"/>
  <c r="Q156" i="1"/>
  <c r="R156" i="1"/>
  <c r="S156" i="1"/>
  <c r="Q157" i="1"/>
  <c r="R157" i="1"/>
  <c r="S157" i="1"/>
  <c r="Q158" i="1"/>
  <c r="R158" i="1"/>
  <c r="S158" i="1"/>
  <c r="Q159" i="1"/>
  <c r="R159" i="1"/>
  <c r="S159" i="1"/>
  <c r="Q160" i="1"/>
  <c r="R160" i="1"/>
  <c r="S160" i="1"/>
  <c r="Q161" i="1"/>
  <c r="R161" i="1"/>
  <c r="S161" i="1"/>
  <c r="Q162" i="1"/>
  <c r="R162" i="1"/>
  <c r="S162" i="1"/>
  <c r="Q163" i="1"/>
  <c r="R163" i="1"/>
  <c r="S163" i="1"/>
  <c r="Q164" i="1"/>
  <c r="R164" i="1"/>
  <c r="S164" i="1"/>
  <c r="Q165" i="1"/>
  <c r="R165" i="1"/>
  <c r="S165" i="1"/>
  <c r="Q166" i="1"/>
  <c r="R166" i="1"/>
  <c r="S166" i="1"/>
  <c r="Q167" i="1"/>
  <c r="R167" i="1"/>
  <c r="S167" i="1"/>
  <c r="Q168" i="1"/>
  <c r="R168" i="1"/>
  <c r="S168" i="1"/>
  <c r="Q169" i="1"/>
  <c r="R169" i="1"/>
  <c r="S169" i="1"/>
  <c r="Q170" i="1"/>
  <c r="R170" i="1"/>
  <c r="S170" i="1"/>
  <c r="Q171" i="1"/>
  <c r="R171" i="1"/>
  <c r="S171" i="1"/>
  <c r="Q172" i="1"/>
  <c r="R172" i="1"/>
  <c r="S172" i="1"/>
  <c r="Q173" i="1"/>
  <c r="R173" i="1"/>
  <c r="S173" i="1"/>
  <c r="Q174" i="1"/>
  <c r="R174" i="1"/>
  <c r="S174" i="1"/>
  <c r="Q175" i="1"/>
  <c r="R175" i="1"/>
  <c r="S175" i="1"/>
  <c r="Q176" i="1"/>
  <c r="R176" i="1"/>
  <c r="S176" i="1"/>
  <c r="Q177" i="1"/>
  <c r="R177" i="1"/>
  <c r="S177" i="1"/>
  <c r="Q178" i="1"/>
  <c r="R178" i="1"/>
  <c r="S178" i="1"/>
  <c r="Q179" i="1"/>
  <c r="R179" i="1"/>
  <c r="S179" i="1"/>
  <c r="Q180" i="1"/>
  <c r="R180" i="1"/>
  <c r="S180" i="1"/>
  <c r="Q181" i="1"/>
  <c r="R181" i="1"/>
  <c r="S181" i="1"/>
  <c r="Q182" i="1"/>
  <c r="R182" i="1"/>
  <c r="S182" i="1"/>
  <c r="Q183" i="1"/>
  <c r="R183" i="1"/>
  <c r="S183" i="1"/>
  <c r="Q184" i="1"/>
  <c r="R184" i="1"/>
  <c r="S184" i="1"/>
  <c r="Q185" i="1"/>
  <c r="R185" i="1"/>
  <c r="S185" i="1"/>
  <c r="Q186" i="1"/>
  <c r="R186" i="1"/>
  <c r="S186" i="1"/>
  <c r="Q187" i="1"/>
  <c r="R187" i="1"/>
  <c r="S187" i="1"/>
  <c r="Q188" i="1"/>
  <c r="R188" i="1"/>
  <c r="S188" i="1"/>
  <c r="Q189" i="1"/>
  <c r="R189" i="1"/>
  <c r="S189" i="1"/>
  <c r="Q190" i="1"/>
  <c r="R190" i="1"/>
  <c r="S190" i="1"/>
  <c r="Q191" i="1"/>
  <c r="R191" i="1"/>
  <c r="S191" i="1"/>
  <c r="Q192" i="1"/>
  <c r="R192" i="1"/>
  <c r="S192" i="1"/>
  <c r="Q193" i="1"/>
  <c r="R193" i="1"/>
  <c r="S193" i="1"/>
  <c r="Q194" i="1"/>
  <c r="R194" i="1"/>
  <c r="S194" i="1"/>
  <c r="Q195" i="1"/>
  <c r="R195" i="1"/>
  <c r="S195" i="1"/>
  <c r="Q196" i="1"/>
  <c r="R196" i="1"/>
  <c r="S196" i="1"/>
  <c r="Q197" i="1"/>
  <c r="R197" i="1"/>
  <c r="S197" i="1"/>
  <c r="Q198" i="1"/>
  <c r="R198" i="1"/>
  <c r="S198" i="1"/>
  <c r="Q199" i="1"/>
  <c r="R199" i="1"/>
  <c r="S199" i="1"/>
  <c r="Q200" i="1"/>
  <c r="R200" i="1"/>
  <c r="S200" i="1"/>
  <c r="Q201" i="1"/>
  <c r="R201" i="1"/>
  <c r="S201" i="1"/>
  <c r="Q202" i="1"/>
  <c r="R202" i="1"/>
  <c r="S202" i="1"/>
  <c r="Q203" i="1"/>
  <c r="R203" i="1"/>
  <c r="S203" i="1"/>
  <c r="Q204" i="1"/>
  <c r="R204" i="1"/>
  <c r="S204" i="1"/>
  <c r="Q205" i="1"/>
  <c r="R205" i="1"/>
  <c r="S205" i="1"/>
  <c r="Q206" i="1"/>
  <c r="R206" i="1"/>
  <c r="S206" i="1"/>
  <c r="Q207" i="1"/>
  <c r="R207" i="1"/>
  <c r="S207" i="1"/>
  <c r="Q208" i="1"/>
  <c r="R208" i="1"/>
  <c r="S208" i="1"/>
  <c r="Q209" i="1"/>
  <c r="R209" i="1"/>
  <c r="S209" i="1"/>
  <c r="Q210" i="1"/>
  <c r="R210" i="1"/>
  <c r="S210" i="1"/>
  <c r="Q211" i="1"/>
  <c r="R211" i="1"/>
  <c r="S211" i="1"/>
  <c r="Q212" i="1"/>
  <c r="R212" i="1"/>
  <c r="S212" i="1"/>
  <c r="Q213" i="1"/>
  <c r="R213" i="1"/>
  <c r="S213" i="1"/>
  <c r="Q214" i="1"/>
  <c r="R214" i="1"/>
  <c r="S214" i="1"/>
  <c r="Q215" i="1"/>
  <c r="R215" i="1"/>
  <c r="S215" i="1"/>
  <c r="Q216" i="1"/>
  <c r="R216" i="1"/>
  <c r="S216" i="1"/>
  <c r="Q217" i="1"/>
  <c r="R217" i="1"/>
  <c r="S217" i="1"/>
  <c r="Q218" i="1"/>
  <c r="R218" i="1"/>
  <c r="S218" i="1"/>
  <c r="Q219" i="1"/>
  <c r="R219" i="1"/>
  <c r="S219" i="1"/>
  <c r="Q220" i="1"/>
  <c r="R220" i="1"/>
  <c r="S220" i="1"/>
  <c r="Q221" i="1"/>
  <c r="R221" i="1"/>
  <c r="S221" i="1"/>
  <c r="Q222" i="1"/>
  <c r="R222" i="1"/>
  <c r="S222" i="1"/>
  <c r="Q223" i="1"/>
  <c r="R223" i="1"/>
  <c r="S223" i="1"/>
  <c r="Q224" i="1"/>
  <c r="R224" i="1"/>
  <c r="S224" i="1"/>
  <c r="Q225" i="1"/>
  <c r="R225" i="1"/>
  <c r="S225" i="1"/>
  <c r="Q226" i="1"/>
  <c r="R226" i="1"/>
  <c r="S226" i="1"/>
  <c r="Q227" i="1"/>
  <c r="R227" i="1"/>
  <c r="S227" i="1"/>
  <c r="Q228" i="1"/>
  <c r="R228" i="1"/>
  <c r="S228" i="1"/>
  <c r="Q229" i="1"/>
  <c r="R229" i="1"/>
  <c r="S229" i="1"/>
  <c r="Q230" i="1"/>
  <c r="R230" i="1"/>
  <c r="S230" i="1"/>
  <c r="Q231" i="1"/>
  <c r="R231" i="1"/>
  <c r="S231" i="1"/>
  <c r="Q232" i="1"/>
  <c r="R232" i="1"/>
  <c r="S232" i="1"/>
  <c r="Q233" i="1"/>
  <c r="R233" i="1"/>
  <c r="S233" i="1"/>
  <c r="Q234" i="1"/>
  <c r="R234" i="1"/>
  <c r="S234" i="1"/>
  <c r="Q235" i="1"/>
  <c r="R235" i="1"/>
  <c r="S235" i="1"/>
  <c r="Q236" i="1"/>
  <c r="R236" i="1"/>
  <c r="S236" i="1"/>
  <c r="Q237" i="1"/>
  <c r="R237" i="1"/>
  <c r="S237" i="1"/>
  <c r="Q238" i="1"/>
  <c r="R238" i="1"/>
  <c r="S238" i="1"/>
  <c r="Q239" i="1"/>
  <c r="R239" i="1"/>
  <c r="S239" i="1"/>
  <c r="Q240" i="1"/>
  <c r="R240" i="1"/>
  <c r="S240" i="1"/>
  <c r="Q241" i="1"/>
  <c r="R241" i="1"/>
  <c r="S241" i="1"/>
  <c r="Q242" i="1"/>
  <c r="R242" i="1"/>
  <c r="S242" i="1"/>
  <c r="Q243" i="1"/>
  <c r="R243" i="1"/>
  <c r="S243" i="1"/>
  <c r="Q244" i="1"/>
  <c r="R244" i="1"/>
  <c r="S244" i="1"/>
  <c r="Q245" i="1"/>
  <c r="R245" i="1"/>
  <c r="S245" i="1"/>
  <c r="Q246" i="1"/>
  <c r="R246" i="1"/>
  <c r="S246" i="1"/>
  <c r="Q247" i="1"/>
  <c r="R247" i="1"/>
  <c r="S247" i="1"/>
  <c r="Q248" i="1"/>
  <c r="R248" i="1"/>
  <c r="S248" i="1"/>
  <c r="Q249" i="1"/>
  <c r="R249" i="1"/>
  <c r="S249" i="1"/>
  <c r="Q250" i="1"/>
  <c r="R250" i="1"/>
  <c r="S250" i="1"/>
  <c r="Q251" i="1"/>
  <c r="R251" i="1"/>
  <c r="S251" i="1"/>
  <c r="Q252" i="1"/>
  <c r="R252" i="1"/>
  <c r="S252" i="1"/>
  <c r="Q253" i="1"/>
  <c r="R253" i="1"/>
  <c r="S253" i="1"/>
  <c r="Q254" i="1"/>
  <c r="R254" i="1"/>
  <c r="S254" i="1"/>
  <c r="Q255" i="1"/>
  <c r="R255" i="1"/>
  <c r="S255" i="1"/>
  <c r="Q256" i="1"/>
  <c r="R256" i="1"/>
  <c r="S256" i="1"/>
  <c r="Q257" i="1"/>
  <c r="R257" i="1"/>
  <c r="S257" i="1"/>
  <c r="Q258" i="1"/>
  <c r="R258" i="1"/>
  <c r="S258" i="1"/>
  <c r="Q259" i="1"/>
  <c r="R259" i="1"/>
  <c r="S259" i="1"/>
  <c r="Q260" i="1"/>
  <c r="R260" i="1"/>
  <c r="S260" i="1"/>
  <c r="Q261" i="1"/>
  <c r="R261" i="1"/>
  <c r="S261" i="1"/>
  <c r="Q262" i="1"/>
  <c r="R262" i="1"/>
  <c r="S262" i="1"/>
  <c r="Q263" i="1"/>
  <c r="R263" i="1"/>
  <c r="S263" i="1"/>
  <c r="Q264" i="1"/>
  <c r="R264" i="1"/>
  <c r="S264" i="1"/>
  <c r="Q265" i="1"/>
  <c r="R265" i="1"/>
  <c r="S265" i="1"/>
  <c r="Q266" i="1"/>
  <c r="R266" i="1"/>
  <c r="S266" i="1"/>
  <c r="Q267" i="1"/>
  <c r="R267" i="1"/>
  <c r="S267" i="1"/>
  <c r="Q268" i="1"/>
  <c r="R268" i="1"/>
  <c r="S268" i="1"/>
  <c r="Q269" i="1"/>
  <c r="R269" i="1"/>
  <c r="S269" i="1"/>
  <c r="Q270" i="1"/>
  <c r="R270" i="1"/>
  <c r="S270" i="1"/>
  <c r="Q271" i="1"/>
  <c r="R271" i="1"/>
  <c r="S271" i="1"/>
  <c r="Q272" i="1"/>
  <c r="R272" i="1"/>
  <c r="S272" i="1"/>
  <c r="Q273" i="1"/>
  <c r="R273" i="1"/>
  <c r="S273" i="1"/>
  <c r="Q274" i="1"/>
  <c r="R274" i="1"/>
  <c r="S274" i="1"/>
  <c r="Q275" i="1"/>
  <c r="R275" i="1"/>
  <c r="S275" i="1"/>
  <c r="Q276" i="1"/>
  <c r="R276" i="1"/>
  <c r="S276" i="1"/>
  <c r="Q277" i="1"/>
  <c r="R277" i="1"/>
  <c r="S277" i="1"/>
  <c r="Q278" i="1"/>
  <c r="R278" i="1"/>
  <c r="S278" i="1"/>
  <c r="Q279" i="1"/>
  <c r="R279" i="1"/>
  <c r="S279" i="1"/>
  <c r="Q280" i="1"/>
  <c r="R280" i="1"/>
  <c r="S280" i="1"/>
  <c r="Q281" i="1"/>
  <c r="R281" i="1"/>
  <c r="S281" i="1"/>
  <c r="Q282" i="1"/>
  <c r="R282" i="1"/>
  <c r="S282" i="1"/>
  <c r="Q283" i="1"/>
  <c r="R283" i="1"/>
  <c r="S283" i="1"/>
  <c r="Q284" i="1"/>
  <c r="R284" i="1"/>
  <c r="S284" i="1"/>
  <c r="Q285" i="1"/>
  <c r="R285" i="1"/>
  <c r="S285" i="1"/>
  <c r="Q286" i="1"/>
  <c r="R286" i="1"/>
  <c r="S286" i="1"/>
  <c r="Q287" i="1"/>
  <c r="R287" i="1"/>
  <c r="S287" i="1"/>
  <c r="Q288" i="1"/>
  <c r="R288" i="1"/>
  <c r="S288" i="1"/>
  <c r="Q289" i="1"/>
  <c r="R289" i="1"/>
  <c r="S289" i="1"/>
  <c r="Q290" i="1"/>
  <c r="R290" i="1"/>
  <c r="S290" i="1"/>
  <c r="Q291" i="1"/>
  <c r="R291" i="1"/>
  <c r="S291" i="1"/>
  <c r="Q292" i="1"/>
  <c r="R292" i="1"/>
  <c r="S292" i="1"/>
  <c r="Q293" i="1"/>
  <c r="R293" i="1"/>
  <c r="S293" i="1"/>
  <c r="Q294" i="1"/>
  <c r="R294" i="1"/>
  <c r="S294" i="1"/>
  <c r="Q295" i="1"/>
  <c r="R295" i="1"/>
  <c r="S295" i="1"/>
  <c r="Q296" i="1"/>
  <c r="R296" i="1"/>
  <c r="S296" i="1"/>
  <c r="Q297" i="1"/>
  <c r="R297" i="1"/>
  <c r="S297" i="1"/>
  <c r="Q298" i="1"/>
  <c r="R298" i="1"/>
  <c r="S298" i="1"/>
  <c r="Q299" i="1"/>
  <c r="R299" i="1"/>
  <c r="S299" i="1"/>
  <c r="Q300" i="1"/>
  <c r="R300" i="1"/>
  <c r="S300" i="1"/>
  <c r="Q301" i="1"/>
  <c r="R301" i="1"/>
  <c r="S301" i="1"/>
  <c r="Q302" i="1"/>
  <c r="R302" i="1"/>
  <c r="S302" i="1"/>
  <c r="Q303" i="1"/>
  <c r="R303" i="1"/>
  <c r="S303" i="1"/>
  <c r="Q304" i="1"/>
  <c r="R304" i="1"/>
  <c r="S304" i="1"/>
  <c r="Q305" i="1"/>
  <c r="R305" i="1"/>
  <c r="S305" i="1"/>
  <c r="Q306" i="1"/>
  <c r="R306" i="1"/>
  <c r="S306" i="1"/>
  <c r="Q307" i="1"/>
  <c r="R307" i="1"/>
  <c r="S307" i="1"/>
  <c r="Q308" i="1"/>
  <c r="R308" i="1"/>
  <c r="S308" i="1"/>
  <c r="Q309" i="1"/>
  <c r="R309" i="1"/>
  <c r="S309" i="1"/>
  <c r="Q310" i="1"/>
  <c r="R310" i="1"/>
  <c r="S310" i="1"/>
  <c r="Q311" i="1"/>
  <c r="R311" i="1"/>
  <c r="S311" i="1"/>
  <c r="Q312" i="1"/>
  <c r="R312" i="1"/>
  <c r="S312" i="1"/>
  <c r="Q313" i="1"/>
  <c r="R313" i="1"/>
  <c r="S313" i="1"/>
  <c r="Q314" i="1"/>
  <c r="R314" i="1"/>
  <c r="S314" i="1"/>
  <c r="Q315" i="1"/>
  <c r="R315" i="1"/>
  <c r="S315" i="1"/>
  <c r="Q316" i="1"/>
  <c r="R316" i="1"/>
  <c r="S316" i="1"/>
  <c r="Q317" i="1"/>
  <c r="R317" i="1"/>
  <c r="S317" i="1"/>
  <c r="Q318" i="1"/>
  <c r="R318" i="1"/>
  <c r="S318" i="1"/>
  <c r="Q319" i="1"/>
  <c r="R319" i="1"/>
  <c r="S319" i="1"/>
  <c r="Q320" i="1"/>
  <c r="R320" i="1"/>
  <c r="S320" i="1"/>
  <c r="Q321" i="1"/>
  <c r="R321" i="1"/>
  <c r="S321" i="1"/>
  <c r="Q322" i="1"/>
  <c r="R322" i="1"/>
  <c r="S322" i="1"/>
  <c r="Q323" i="1"/>
  <c r="R323" i="1"/>
  <c r="S323" i="1"/>
  <c r="Q324" i="1"/>
  <c r="R324" i="1"/>
  <c r="S324" i="1"/>
  <c r="Q325" i="1"/>
  <c r="R325" i="1"/>
  <c r="S325" i="1"/>
  <c r="Q326" i="1"/>
  <c r="R326" i="1"/>
  <c r="S326" i="1"/>
  <c r="Q327" i="1"/>
  <c r="R327" i="1"/>
  <c r="S327" i="1"/>
  <c r="Q328" i="1"/>
  <c r="R328" i="1"/>
  <c r="S328" i="1"/>
  <c r="Q329" i="1"/>
  <c r="R329" i="1"/>
  <c r="S329" i="1"/>
  <c r="Q330" i="1"/>
  <c r="R330" i="1"/>
  <c r="S330" i="1"/>
  <c r="Q331" i="1"/>
  <c r="R331" i="1"/>
  <c r="S331" i="1"/>
  <c r="Q332" i="1"/>
  <c r="R332" i="1"/>
  <c r="S332" i="1"/>
  <c r="Q333" i="1"/>
  <c r="R333" i="1"/>
  <c r="S333" i="1"/>
  <c r="Q334" i="1"/>
  <c r="R334" i="1"/>
  <c r="S334" i="1"/>
  <c r="Q335" i="1"/>
  <c r="R335" i="1"/>
  <c r="S335" i="1"/>
  <c r="Q336" i="1"/>
  <c r="R336" i="1"/>
  <c r="S336" i="1"/>
  <c r="Q337" i="1"/>
  <c r="R337" i="1"/>
  <c r="S337" i="1"/>
  <c r="Q338" i="1"/>
  <c r="R338" i="1"/>
  <c r="S338" i="1"/>
  <c r="Q339" i="1"/>
  <c r="R339" i="1"/>
  <c r="S339" i="1"/>
  <c r="Q340" i="1"/>
  <c r="R340" i="1"/>
  <c r="S340" i="1"/>
  <c r="Q341" i="1"/>
  <c r="R341" i="1"/>
  <c r="S341" i="1"/>
  <c r="Q342" i="1"/>
  <c r="R342" i="1"/>
  <c r="S342" i="1"/>
  <c r="Q343" i="1"/>
  <c r="R343" i="1"/>
  <c r="S343" i="1"/>
  <c r="Q344" i="1"/>
  <c r="R344" i="1"/>
  <c r="S344" i="1"/>
  <c r="Q345" i="1"/>
  <c r="R345" i="1"/>
  <c r="S345" i="1"/>
  <c r="Q346" i="1"/>
  <c r="R346" i="1"/>
  <c r="S346" i="1"/>
  <c r="Q347" i="1"/>
  <c r="R347" i="1"/>
  <c r="S347" i="1"/>
  <c r="Q348" i="1"/>
  <c r="R348" i="1"/>
  <c r="S348" i="1"/>
  <c r="Q349" i="1"/>
  <c r="R349" i="1"/>
  <c r="S349" i="1"/>
  <c r="Q350" i="1"/>
  <c r="R350" i="1"/>
  <c r="S350" i="1"/>
  <c r="Q351" i="1"/>
  <c r="R351" i="1"/>
  <c r="S351" i="1"/>
  <c r="Q352" i="1"/>
  <c r="R352" i="1"/>
  <c r="S352" i="1"/>
  <c r="Q353" i="1"/>
  <c r="R353" i="1"/>
  <c r="S353" i="1"/>
  <c r="Q354" i="1"/>
  <c r="R354" i="1"/>
  <c r="S354" i="1"/>
  <c r="Q355" i="1"/>
  <c r="R355" i="1"/>
  <c r="S355" i="1"/>
  <c r="Q356" i="1"/>
  <c r="R356" i="1"/>
  <c r="S356" i="1"/>
  <c r="Q357" i="1"/>
  <c r="R357" i="1"/>
  <c r="S357" i="1"/>
  <c r="Q358" i="1"/>
  <c r="R358" i="1"/>
  <c r="S358" i="1"/>
  <c r="Q359" i="1"/>
  <c r="R359" i="1"/>
  <c r="S359" i="1"/>
  <c r="Q360" i="1"/>
  <c r="R360" i="1"/>
  <c r="S360" i="1"/>
  <c r="Q361" i="1"/>
  <c r="R361" i="1"/>
  <c r="S361" i="1"/>
  <c r="Q362" i="1"/>
  <c r="R362" i="1"/>
  <c r="S362" i="1"/>
  <c r="Q363" i="1"/>
  <c r="R363" i="1"/>
  <c r="S363" i="1"/>
  <c r="Q364" i="1"/>
  <c r="R364" i="1"/>
  <c r="S364" i="1"/>
  <c r="Q365" i="1"/>
  <c r="R365" i="1"/>
  <c r="S365" i="1"/>
  <c r="Q366" i="1"/>
  <c r="R366" i="1"/>
  <c r="S366" i="1"/>
  <c r="Q367" i="1"/>
  <c r="R367" i="1"/>
  <c r="S367" i="1"/>
  <c r="Q368" i="1"/>
  <c r="R368" i="1"/>
  <c r="S368" i="1"/>
  <c r="Q369" i="1"/>
  <c r="R369" i="1"/>
  <c r="S369" i="1"/>
  <c r="Q370" i="1"/>
  <c r="R370" i="1"/>
  <c r="S370" i="1"/>
  <c r="Q371" i="1"/>
  <c r="R371" i="1"/>
  <c r="S371" i="1"/>
  <c r="Q372" i="1"/>
  <c r="R372" i="1"/>
  <c r="S372" i="1"/>
  <c r="Q373" i="1"/>
  <c r="R373" i="1"/>
  <c r="S373" i="1"/>
  <c r="Q374" i="1"/>
  <c r="R374" i="1"/>
  <c r="S374" i="1"/>
  <c r="Q375" i="1"/>
  <c r="R375" i="1"/>
  <c r="S375" i="1"/>
  <c r="Q376" i="1"/>
  <c r="R376" i="1"/>
  <c r="S376" i="1"/>
  <c r="Q377" i="1"/>
  <c r="R377" i="1"/>
  <c r="S377" i="1"/>
  <c r="Q378" i="1"/>
  <c r="R378" i="1"/>
  <c r="S378" i="1"/>
  <c r="Q379" i="1"/>
  <c r="R379" i="1"/>
  <c r="S379" i="1"/>
  <c r="Q380" i="1"/>
  <c r="R380" i="1"/>
  <c r="S380" i="1"/>
  <c r="Q381" i="1"/>
  <c r="R381" i="1"/>
  <c r="S381" i="1"/>
  <c r="Q382" i="1"/>
  <c r="R382" i="1"/>
  <c r="S382" i="1"/>
  <c r="Q383" i="1"/>
  <c r="R383" i="1"/>
  <c r="S383" i="1"/>
  <c r="Q384" i="1"/>
  <c r="R384" i="1"/>
  <c r="S384" i="1"/>
  <c r="Q385" i="1"/>
  <c r="R385" i="1"/>
  <c r="S385" i="1"/>
  <c r="Q386" i="1"/>
  <c r="R386" i="1"/>
  <c r="S386" i="1"/>
  <c r="Q387" i="1"/>
  <c r="R387" i="1"/>
  <c r="S387" i="1"/>
  <c r="Q388" i="1"/>
  <c r="R388" i="1"/>
  <c r="S388" i="1"/>
  <c r="Q389" i="1"/>
  <c r="R389" i="1"/>
  <c r="S389" i="1"/>
  <c r="Q390" i="1"/>
  <c r="R390" i="1"/>
  <c r="S390" i="1"/>
  <c r="Q391" i="1"/>
  <c r="R391" i="1"/>
  <c r="S391" i="1"/>
  <c r="Q392" i="1"/>
  <c r="R392" i="1"/>
  <c r="S392" i="1"/>
  <c r="Q393" i="1"/>
  <c r="R393" i="1"/>
  <c r="S393" i="1"/>
  <c r="Q394" i="1"/>
  <c r="R394" i="1"/>
  <c r="S394" i="1"/>
  <c r="Q395" i="1"/>
  <c r="R395" i="1"/>
  <c r="S395" i="1"/>
  <c r="Q396" i="1"/>
  <c r="R396" i="1"/>
  <c r="S396" i="1"/>
  <c r="Q397" i="1"/>
  <c r="R397" i="1"/>
  <c r="S397" i="1"/>
  <c r="Q398" i="1"/>
  <c r="R398" i="1"/>
  <c r="S398" i="1"/>
  <c r="Q399" i="1"/>
  <c r="R399" i="1"/>
  <c r="S399" i="1"/>
  <c r="Q400" i="1"/>
  <c r="R400" i="1"/>
  <c r="S400" i="1"/>
  <c r="Q401" i="1"/>
  <c r="R401" i="1"/>
  <c r="S401" i="1"/>
  <c r="Q402" i="1"/>
  <c r="R402" i="1"/>
  <c r="S402" i="1"/>
  <c r="Q403" i="1"/>
  <c r="R403" i="1"/>
  <c r="S403" i="1"/>
  <c r="Q404" i="1"/>
  <c r="R404" i="1"/>
  <c r="S404" i="1"/>
  <c r="Q405" i="1"/>
  <c r="R405" i="1"/>
  <c r="S405" i="1"/>
  <c r="Q406" i="1"/>
  <c r="R406" i="1"/>
  <c r="S406" i="1"/>
  <c r="Q407" i="1"/>
  <c r="R407" i="1"/>
  <c r="S407" i="1"/>
  <c r="Q408" i="1"/>
  <c r="R408" i="1"/>
  <c r="S408" i="1"/>
  <c r="Q409" i="1"/>
  <c r="R409" i="1"/>
  <c r="S409" i="1"/>
  <c r="Q410" i="1"/>
  <c r="R410" i="1"/>
  <c r="S410" i="1"/>
  <c r="Q411" i="1"/>
  <c r="R411" i="1"/>
  <c r="S411" i="1"/>
  <c r="Q412" i="1"/>
  <c r="R412" i="1"/>
  <c r="S412" i="1"/>
  <c r="Q413" i="1"/>
  <c r="R413" i="1"/>
  <c r="S413" i="1"/>
  <c r="Q414" i="1"/>
  <c r="R414" i="1"/>
  <c r="S414" i="1"/>
  <c r="Q415" i="1"/>
  <c r="R415" i="1"/>
  <c r="S415" i="1"/>
  <c r="Q416" i="1"/>
  <c r="R416" i="1"/>
  <c r="S416" i="1"/>
  <c r="Q417" i="1"/>
  <c r="R417" i="1"/>
  <c r="S417" i="1"/>
  <c r="Q418" i="1"/>
  <c r="R418" i="1"/>
  <c r="S418" i="1"/>
  <c r="Q419" i="1"/>
  <c r="R419" i="1"/>
  <c r="S419" i="1"/>
  <c r="Q420" i="1"/>
  <c r="R420" i="1"/>
  <c r="S420" i="1"/>
  <c r="Q421" i="1"/>
  <c r="R421" i="1"/>
  <c r="S421" i="1"/>
  <c r="Q422" i="1"/>
  <c r="R422" i="1"/>
  <c r="S422" i="1"/>
  <c r="Q423" i="1"/>
  <c r="R423" i="1"/>
  <c r="S423" i="1"/>
  <c r="Q424" i="1"/>
  <c r="R424" i="1"/>
  <c r="S424" i="1"/>
  <c r="Q425" i="1"/>
  <c r="R425" i="1"/>
  <c r="S425" i="1"/>
  <c r="Q426" i="1"/>
  <c r="R426" i="1"/>
  <c r="S426" i="1"/>
  <c r="Q427" i="1"/>
  <c r="R427" i="1"/>
  <c r="S427" i="1"/>
  <c r="Q428" i="1"/>
  <c r="R428" i="1"/>
  <c r="S428" i="1"/>
  <c r="Q429" i="1"/>
  <c r="R429" i="1"/>
  <c r="S429" i="1"/>
  <c r="Q430" i="1"/>
  <c r="R430" i="1"/>
  <c r="S430" i="1"/>
  <c r="Q431" i="1"/>
  <c r="R431" i="1"/>
  <c r="S431" i="1"/>
  <c r="Q432" i="1"/>
  <c r="R432" i="1"/>
  <c r="S432" i="1"/>
  <c r="Q433" i="1"/>
  <c r="R433" i="1"/>
  <c r="S433" i="1"/>
  <c r="Q434" i="1"/>
  <c r="R434" i="1"/>
  <c r="S434" i="1"/>
  <c r="Q435" i="1"/>
  <c r="R435" i="1"/>
  <c r="S435" i="1"/>
  <c r="Q436" i="1"/>
  <c r="R436" i="1"/>
  <c r="S436" i="1"/>
  <c r="Q437" i="1"/>
  <c r="R437" i="1"/>
  <c r="S437" i="1"/>
  <c r="Q438" i="1"/>
  <c r="R438" i="1"/>
  <c r="S438" i="1"/>
  <c r="Q439" i="1"/>
  <c r="R439" i="1"/>
  <c r="S439" i="1"/>
  <c r="Q440" i="1"/>
  <c r="R440" i="1"/>
  <c r="S440" i="1"/>
  <c r="Q441" i="1"/>
  <c r="R441" i="1"/>
  <c r="S441" i="1"/>
  <c r="Q442" i="1"/>
  <c r="R442" i="1"/>
  <c r="S442" i="1"/>
  <c r="Q443" i="1"/>
  <c r="R443" i="1"/>
  <c r="S443" i="1"/>
  <c r="Q444" i="1"/>
  <c r="R444" i="1"/>
  <c r="S444" i="1"/>
  <c r="Q445" i="1"/>
  <c r="R445" i="1"/>
  <c r="S445" i="1"/>
  <c r="Q446" i="1"/>
  <c r="R446" i="1"/>
  <c r="S446" i="1"/>
  <c r="Q447" i="1"/>
  <c r="R447" i="1"/>
  <c r="S447" i="1"/>
  <c r="Q448" i="1"/>
  <c r="R448" i="1"/>
  <c r="S448" i="1"/>
  <c r="Q449" i="1"/>
  <c r="R449" i="1"/>
  <c r="S449" i="1"/>
  <c r="Q450" i="1"/>
  <c r="R450" i="1"/>
  <c r="S450" i="1"/>
  <c r="Q451" i="1"/>
  <c r="R451" i="1"/>
  <c r="S451" i="1"/>
  <c r="Q452" i="1"/>
  <c r="R452" i="1"/>
  <c r="S452" i="1"/>
  <c r="Q453" i="1"/>
  <c r="R453" i="1"/>
  <c r="S453" i="1"/>
  <c r="Q454" i="1"/>
  <c r="R454" i="1"/>
  <c r="S454" i="1"/>
  <c r="N5" i="1"/>
  <c r="O5" i="1"/>
  <c r="P5" i="1"/>
  <c r="N6" i="1"/>
  <c r="O6" i="1"/>
  <c r="P6" i="1"/>
  <c r="N7" i="1"/>
  <c r="O7" i="1"/>
  <c r="P7" i="1"/>
  <c r="N8" i="1"/>
  <c r="O8" i="1"/>
  <c r="P8" i="1"/>
  <c r="N9" i="1"/>
  <c r="O9" i="1"/>
  <c r="P9" i="1"/>
  <c r="N10" i="1"/>
  <c r="O10" i="1"/>
  <c r="P10" i="1"/>
  <c r="N11" i="1"/>
  <c r="O11" i="1"/>
  <c r="P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N42" i="1"/>
  <c r="O42" i="1"/>
  <c r="P42" i="1"/>
  <c r="N43" i="1"/>
  <c r="O43" i="1"/>
  <c r="P43" i="1"/>
  <c r="N44" i="1"/>
  <c r="O44" i="1"/>
  <c r="P44" i="1"/>
  <c r="N45" i="1"/>
  <c r="O45" i="1"/>
  <c r="P45" i="1"/>
  <c r="N46" i="1"/>
  <c r="O46" i="1"/>
  <c r="P46" i="1"/>
  <c r="N47" i="1"/>
  <c r="O47" i="1"/>
  <c r="P47" i="1"/>
  <c r="N48" i="1"/>
  <c r="O48" i="1"/>
  <c r="P48" i="1"/>
  <c r="N49" i="1"/>
  <c r="O49" i="1"/>
  <c r="P49" i="1"/>
  <c r="N50" i="1"/>
  <c r="O50" i="1"/>
  <c r="P50" i="1"/>
  <c r="N51" i="1"/>
  <c r="O51" i="1"/>
  <c r="P51" i="1"/>
  <c r="N52" i="1"/>
  <c r="O52" i="1"/>
  <c r="P52" i="1"/>
  <c r="N53" i="1"/>
  <c r="O53" i="1"/>
  <c r="P53" i="1"/>
  <c r="N54" i="1"/>
  <c r="O54" i="1"/>
  <c r="P54" i="1"/>
  <c r="N55" i="1"/>
  <c r="O55" i="1"/>
  <c r="P55" i="1"/>
  <c r="N56" i="1"/>
  <c r="O56" i="1"/>
  <c r="P56" i="1"/>
  <c r="N57" i="1"/>
  <c r="O57" i="1"/>
  <c r="P57" i="1"/>
  <c r="N58" i="1"/>
  <c r="O58" i="1"/>
  <c r="P58" i="1"/>
  <c r="N59" i="1"/>
  <c r="O59" i="1"/>
  <c r="P59" i="1"/>
  <c r="N60" i="1"/>
  <c r="O60" i="1"/>
  <c r="P60" i="1"/>
  <c r="N61" i="1"/>
  <c r="O61" i="1"/>
  <c r="P61" i="1"/>
  <c r="N62" i="1"/>
  <c r="O62" i="1"/>
  <c r="P62" i="1"/>
  <c r="N63" i="1"/>
  <c r="O63" i="1"/>
  <c r="P63" i="1"/>
  <c r="N64" i="1"/>
  <c r="O64" i="1"/>
  <c r="P64" i="1"/>
  <c r="N65" i="1"/>
  <c r="O65" i="1"/>
  <c r="P65" i="1"/>
  <c r="N66" i="1"/>
  <c r="O66" i="1"/>
  <c r="P66" i="1"/>
  <c r="N67" i="1"/>
  <c r="O67" i="1"/>
  <c r="P67" i="1"/>
  <c r="N68" i="1"/>
  <c r="O68" i="1"/>
  <c r="P68" i="1"/>
  <c r="N69" i="1"/>
  <c r="O69" i="1"/>
  <c r="P69" i="1"/>
  <c r="N70" i="1"/>
  <c r="O70" i="1"/>
  <c r="P70" i="1"/>
  <c r="N71" i="1"/>
  <c r="O71" i="1"/>
  <c r="P71" i="1"/>
  <c r="N72" i="1"/>
  <c r="O72" i="1"/>
  <c r="P72" i="1"/>
  <c r="N73" i="1"/>
  <c r="O73" i="1"/>
  <c r="P73" i="1"/>
  <c r="N74" i="1"/>
  <c r="O74" i="1"/>
  <c r="P74" i="1"/>
  <c r="N75" i="1"/>
  <c r="O75" i="1"/>
  <c r="P75" i="1"/>
  <c r="N76" i="1"/>
  <c r="O76" i="1"/>
  <c r="P76" i="1"/>
  <c r="N77" i="1"/>
  <c r="O77" i="1"/>
  <c r="P77" i="1"/>
  <c r="N78" i="1"/>
  <c r="O78" i="1"/>
  <c r="P78" i="1"/>
  <c r="N79" i="1"/>
  <c r="O79" i="1"/>
  <c r="P79" i="1"/>
  <c r="N80" i="1"/>
  <c r="O80" i="1"/>
  <c r="P80" i="1"/>
  <c r="N81" i="1"/>
  <c r="O81" i="1"/>
  <c r="P81" i="1"/>
  <c r="N82" i="1"/>
  <c r="O82" i="1"/>
  <c r="P82" i="1"/>
  <c r="N83" i="1"/>
  <c r="O83" i="1"/>
  <c r="P83" i="1"/>
  <c r="N84" i="1"/>
  <c r="O84" i="1"/>
  <c r="P84" i="1"/>
  <c r="N85" i="1"/>
  <c r="O85" i="1"/>
  <c r="P85" i="1"/>
  <c r="N86" i="1"/>
  <c r="O86" i="1"/>
  <c r="P86" i="1"/>
  <c r="N87" i="1"/>
  <c r="O87" i="1"/>
  <c r="P87" i="1"/>
  <c r="N88" i="1"/>
  <c r="O88" i="1"/>
  <c r="P88" i="1"/>
  <c r="N89" i="1"/>
  <c r="O89" i="1"/>
  <c r="P89" i="1"/>
  <c r="N90" i="1"/>
  <c r="O90" i="1"/>
  <c r="P90" i="1"/>
  <c r="N91" i="1"/>
  <c r="O91" i="1"/>
  <c r="P91" i="1"/>
  <c r="N92" i="1"/>
  <c r="O92" i="1"/>
  <c r="P92" i="1"/>
  <c r="N93" i="1"/>
  <c r="O93" i="1"/>
  <c r="P93" i="1"/>
  <c r="N94" i="1"/>
  <c r="O94" i="1"/>
  <c r="P94" i="1"/>
  <c r="N95" i="1"/>
  <c r="O95" i="1"/>
  <c r="P95" i="1"/>
  <c r="N96" i="1"/>
  <c r="O96" i="1"/>
  <c r="P96" i="1"/>
  <c r="N97" i="1"/>
  <c r="O97" i="1"/>
  <c r="P97" i="1"/>
  <c r="N98" i="1"/>
  <c r="O98" i="1"/>
  <c r="P98" i="1"/>
  <c r="N99" i="1"/>
  <c r="O99" i="1"/>
  <c r="P99" i="1"/>
  <c r="N100" i="1"/>
  <c r="O100" i="1"/>
  <c r="P100" i="1"/>
  <c r="N101" i="1"/>
  <c r="O101" i="1"/>
  <c r="P101" i="1"/>
  <c r="N102" i="1"/>
  <c r="O102" i="1"/>
  <c r="P102" i="1"/>
  <c r="N103" i="1"/>
  <c r="O103" i="1"/>
  <c r="P103" i="1"/>
  <c r="N104" i="1"/>
  <c r="O104" i="1"/>
  <c r="P104" i="1"/>
  <c r="N105" i="1"/>
  <c r="O105" i="1"/>
  <c r="P105" i="1"/>
  <c r="N106" i="1"/>
  <c r="O106" i="1"/>
  <c r="P106" i="1"/>
  <c r="N107" i="1"/>
  <c r="O107" i="1"/>
  <c r="P107" i="1"/>
  <c r="N108" i="1"/>
  <c r="O108" i="1"/>
  <c r="P108" i="1"/>
  <c r="N109" i="1"/>
  <c r="O109" i="1"/>
  <c r="P109" i="1"/>
  <c r="N110" i="1"/>
  <c r="O110" i="1"/>
  <c r="P110" i="1"/>
  <c r="N111" i="1"/>
  <c r="O111" i="1"/>
  <c r="P111" i="1"/>
  <c r="N112" i="1"/>
  <c r="O112" i="1"/>
  <c r="P112" i="1"/>
  <c r="N113" i="1"/>
  <c r="O113" i="1"/>
  <c r="P113" i="1"/>
  <c r="N114" i="1"/>
  <c r="O114" i="1"/>
  <c r="P114" i="1"/>
  <c r="N115" i="1"/>
  <c r="O115" i="1"/>
  <c r="P115" i="1"/>
  <c r="N116" i="1"/>
  <c r="O116" i="1"/>
  <c r="P116" i="1"/>
  <c r="N117" i="1"/>
  <c r="O117" i="1"/>
  <c r="P117" i="1"/>
  <c r="N118" i="1"/>
  <c r="O118" i="1"/>
  <c r="P118" i="1"/>
  <c r="N119" i="1"/>
  <c r="O119" i="1"/>
  <c r="P119" i="1"/>
  <c r="N120" i="1"/>
  <c r="O120" i="1"/>
  <c r="P120" i="1"/>
  <c r="N121" i="1"/>
  <c r="O121" i="1"/>
  <c r="P121" i="1"/>
  <c r="N122" i="1"/>
  <c r="O122" i="1"/>
  <c r="P122" i="1"/>
  <c r="N123" i="1"/>
  <c r="O123" i="1"/>
  <c r="P123" i="1"/>
  <c r="N124" i="1"/>
  <c r="O124" i="1"/>
  <c r="P124" i="1"/>
  <c r="N125" i="1"/>
  <c r="O125" i="1"/>
  <c r="P125" i="1"/>
  <c r="N126" i="1"/>
  <c r="O126" i="1"/>
  <c r="P126" i="1"/>
  <c r="N127" i="1"/>
  <c r="O127" i="1"/>
  <c r="P127" i="1"/>
  <c r="N128" i="1"/>
  <c r="O128" i="1"/>
  <c r="P128" i="1"/>
  <c r="N129" i="1"/>
  <c r="O129" i="1"/>
  <c r="P129" i="1"/>
  <c r="N130" i="1"/>
  <c r="O130" i="1"/>
  <c r="P130" i="1"/>
  <c r="N131" i="1"/>
  <c r="O131" i="1"/>
  <c r="P131" i="1"/>
  <c r="N132" i="1"/>
  <c r="O132" i="1"/>
  <c r="P132" i="1"/>
  <c r="N133" i="1"/>
  <c r="O133" i="1"/>
  <c r="P133" i="1"/>
  <c r="N134" i="1"/>
  <c r="O134" i="1"/>
  <c r="P134" i="1"/>
  <c r="N135" i="1"/>
  <c r="O135" i="1"/>
  <c r="P135" i="1"/>
  <c r="N136" i="1"/>
  <c r="O136" i="1"/>
  <c r="P136" i="1"/>
  <c r="N137" i="1"/>
  <c r="O137" i="1"/>
  <c r="P137" i="1"/>
  <c r="N138" i="1"/>
  <c r="O138" i="1"/>
  <c r="P138" i="1"/>
  <c r="N139" i="1"/>
  <c r="O139" i="1"/>
  <c r="P139" i="1"/>
  <c r="N140" i="1"/>
  <c r="O140" i="1"/>
  <c r="P140" i="1"/>
  <c r="N141" i="1"/>
  <c r="O141" i="1"/>
  <c r="P141" i="1"/>
  <c r="N142" i="1"/>
  <c r="O142" i="1"/>
  <c r="P142" i="1"/>
  <c r="N143" i="1"/>
  <c r="O143" i="1"/>
  <c r="P143" i="1"/>
  <c r="N144" i="1"/>
  <c r="O144" i="1"/>
  <c r="P144" i="1"/>
  <c r="N145" i="1"/>
  <c r="O145" i="1"/>
  <c r="P145" i="1"/>
  <c r="N146" i="1"/>
  <c r="O146" i="1"/>
  <c r="P146" i="1"/>
  <c r="N147" i="1"/>
  <c r="O147" i="1"/>
  <c r="P147" i="1"/>
  <c r="N148" i="1"/>
  <c r="O148" i="1"/>
  <c r="P148" i="1"/>
  <c r="N149" i="1"/>
  <c r="O149" i="1"/>
  <c r="P149" i="1"/>
  <c r="N150" i="1"/>
  <c r="O150" i="1"/>
  <c r="P150" i="1"/>
  <c r="N151" i="1"/>
  <c r="O151" i="1"/>
  <c r="P151" i="1"/>
  <c r="N152" i="1"/>
  <c r="O152" i="1"/>
  <c r="P152" i="1"/>
  <c r="N153" i="1"/>
  <c r="O153" i="1"/>
  <c r="P153" i="1"/>
  <c r="N154" i="1"/>
  <c r="O154" i="1"/>
  <c r="P154" i="1"/>
  <c r="N155" i="1"/>
  <c r="O155" i="1"/>
  <c r="P155" i="1"/>
  <c r="N156" i="1"/>
  <c r="O156" i="1"/>
  <c r="P156" i="1"/>
  <c r="N157" i="1"/>
  <c r="O157" i="1"/>
  <c r="P157" i="1"/>
  <c r="N158" i="1"/>
  <c r="O158" i="1"/>
  <c r="P158" i="1"/>
  <c r="N159" i="1"/>
  <c r="O159" i="1"/>
  <c r="P159" i="1"/>
  <c r="N160" i="1"/>
  <c r="O160" i="1"/>
  <c r="P160" i="1"/>
  <c r="N161" i="1"/>
  <c r="O161" i="1"/>
  <c r="P161" i="1"/>
  <c r="N162" i="1"/>
  <c r="O162" i="1"/>
  <c r="P162" i="1"/>
  <c r="N163" i="1"/>
  <c r="O163" i="1"/>
  <c r="P163" i="1"/>
  <c r="N164" i="1"/>
  <c r="O164" i="1"/>
  <c r="P164" i="1"/>
  <c r="N165" i="1"/>
  <c r="O165" i="1"/>
  <c r="P165" i="1"/>
  <c r="N166" i="1"/>
  <c r="O166" i="1"/>
  <c r="P166" i="1"/>
  <c r="N167" i="1"/>
  <c r="O167" i="1"/>
  <c r="P167" i="1"/>
  <c r="N168" i="1"/>
  <c r="O168" i="1"/>
  <c r="P168" i="1"/>
  <c r="N169" i="1"/>
  <c r="O169" i="1"/>
  <c r="P169" i="1"/>
  <c r="N170" i="1"/>
  <c r="O170" i="1"/>
  <c r="P170" i="1"/>
  <c r="N171" i="1"/>
  <c r="O171" i="1"/>
  <c r="P171" i="1"/>
  <c r="N172" i="1"/>
  <c r="O172" i="1"/>
  <c r="P172" i="1"/>
  <c r="N173" i="1"/>
  <c r="O173" i="1"/>
  <c r="P173" i="1"/>
  <c r="N174" i="1"/>
  <c r="O174" i="1"/>
  <c r="P174" i="1"/>
  <c r="N175" i="1"/>
  <c r="O175" i="1"/>
  <c r="P175" i="1"/>
  <c r="N176" i="1"/>
  <c r="O176" i="1"/>
  <c r="P176" i="1"/>
  <c r="N177" i="1"/>
  <c r="O177" i="1"/>
  <c r="P177" i="1"/>
  <c r="N178" i="1"/>
  <c r="O178" i="1"/>
  <c r="P178" i="1"/>
  <c r="N179" i="1"/>
  <c r="O179" i="1"/>
  <c r="P179" i="1"/>
  <c r="N180" i="1"/>
  <c r="O180" i="1"/>
  <c r="P180" i="1"/>
  <c r="N181" i="1"/>
  <c r="O181" i="1"/>
  <c r="P181" i="1"/>
  <c r="N182" i="1"/>
  <c r="O182" i="1"/>
  <c r="P182" i="1"/>
  <c r="N183" i="1"/>
  <c r="O183" i="1"/>
  <c r="P183" i="1"/>
  <c r="N184" i="1"/>
  <c r="O184" i="1"/>
  <c r="P184" i="1"/>
  <c r="N185" i="1"/>
  <c r="O185" i="1"/>
  <c r="P185" i="1"/>
  <c r="N186" i="1"/>
  <c r="O186" i="1"/>
  <c r="P186" i="1"/>
  <c r="N187" i="1"/>
  <c r="O187" i="1"/>
  <c r="P187" i="1"/>
  <c r="N188" i="1"/>
  <c r="O188" i="1"/>
  <c r="P188" i="1"/>
  <c r="N189" i="1"/>
  <c r="O189" i="1"/>
  <c r="P189" i="1"/>
  <c r="N190" i="1"/>
  <c r="O190" i="1"/>
  <c r="P190" i="1"/>
  <c r="N191" i="1"/>
  <c r="O191" i="1"/>
  <c r="P191" i="1"/>
  <c r="N192" i="1"/>
  <c r="O192" i="1"/>
  <c r="P192" i="1"/>
  <c r="N193" i="1"/>
  <c r="O193" i="1"/>
  <c r="P193" i="1"/>
  <c r="N194" i="1"/>
  <c r="O194" i="1"/>
  <c r="P194" i="1"/>
  <c r="N195" i="1"/>
  <c r="O195" i="1"/>
  <c r="P195" i="1"/>
  <c r="N196" i="1"/>
  <c r="O196" i="1"/>
  <c r="P196" i="1"/>
  <c r="N197" i="1"/>
  <c r="O197" i="1"/>
  <c r="P197" i="1"/>
  <c r="N198" i="1"/>
  <c r="O198" i="1"/>
  <c r="P198" i="1"/>
  <c r="N199" i="1"/>
  <c r="O199" i="1"/>
  <c r="P199" i="1"/>
  <c r="N200" i="1"/>
  <c r="O200" i="1"/>
  <c r="P200" i="1"/>
  <c r="N201" i="1"/>
  <c r="O201" i="1"/>
  <c r="P201" i="1"/>
  <c r="N202" i="1"/>
  <c r="O202" i="1"/>
  <c r="P202" i="1"/>
  <c r="N203" i="1"/>
  <c r="O203" i="1"/>
  <c r="P203" i="1"/>
  <c r="N204" i="1"/>
  <c r="O204" i="1"/>
  <c r="P204" i="1"/>
  <c r="N205" i="1"/>
  <c r="O205" i="1"/>
  <c r="P205" i="1"/>
  <c r="N206" i="1"/>
  <c r="O206" i="1"/>
  <c r="P206" i="1"/>
  <c r="N207" i="1"/>
  <c r="O207" i="1"/>
  <c r="P207" i="1"/>
  <c r="N208" i="1"/>
  <c r="O208" i="1"/>
  <c r="P208" i="1"/>
  <c r="N209" i="1"/>
  <c r="O209" i="1"/>
  <c r="P209" i="1"/>
  <c r="N210" i="1"/>
  <c r="O210" i="1"/>
  <c r="P210" i="1"/>
  <c r="N211" i="1"/>
  <c r="O211" i="1"/>
  <c r="P211" i="1"/>
  <c r="N212" i="1"/>
  <c r="O212" i="1"/>
  <c r="P212" i="1"/>
  <c r="N213" i="1"/>
  <c r="O213" i="1"/>
  <c r="P213" i="1"/>
  <c r="N214" i="1"/>
  <c r="O214" i="1"/>
  <c r="P214" i="1"/>
  <c r="N215" i="1"/>
  <c r="O215" i="1"/>
  <c r="P215" i="1"/>
  <c r="N216" i="1"/>
  <c r="O216" i="1"/>
  <c r="P216" i="1"/>
  <c r="N217" i="1"/>
  <c r="O217" i="1"/>
  <c r="P217" i="1"/>
  <c r="N218" i="1"/>
  <c r="O218" i="1"/>
  <c r="P218" i="1"/>
  <c r="N219" i="1"/>
  <c r="O219" i="1"/>
  <c r="P219" i="1"/>
  <c r="N220" i="1"/>
  <c r="O220" i="1"/>
  <c r="P220" i="1"/>
  <c r="N221" i="1"/>
  <c r="O221" i="1"/>
  <c r="P221" i="1"/>
  <c r="N222" i="1"/>
  <c r="O222" i="1"/>
  <c r="P222" i="1"/>
  <c r="N223" i="1"/>
  <c r="O223" i="1"/>
  <c r="P223" i="1"/>
  <c r="N224" i="1"/>
  <c r="O224" i="1"/>
  <c r="P224" i="1"/>
  <c r="N225" i="1"/>
  <c r="O225" i="1"/>
  <c r="P225" i="1"/>
  <c r="N226" i="1"/>
  <c r="O226" i="1"/>
  <c r="P226" i="1"/>
  <c r="N227" i="1"/>
  <c r="O227" i="1"/>
  <c r="P227" i="1"/>
  <c r="N228" i="1"/>
  <c r="O228" i="1"/>
  <c r="P228" i="1"/>
  <c r="N229" i="1"/>
  <c r="O229" i="1"/>
  <c r="P229" i="1"/>
  <c r="N230" i="1"/>
  <c r="O230" i="1"/>
  <c r="P230" i="1"/>
  <c r="N231" i="1"/>
  <c r="O231" i="1"/>
  <c r="P231" i="1"/>
  <c r="N232" i="1"/>
  <c r="O232" i="1"/>
  <c r="P232" i="1"/>
  <c r="N233" i="1"/>
  <c r="O233" i="1"/>
  <c r="P233" i="1"/>
  <c r="N234" i="1"/>
  <c r="O234" i="1"/>
  <c r="P234" i="1"/>
  <c r="N235" i="1"/>
  <c r="O235" i="1"/>
  <c r="P235" i="1"/>
  <c r="N236" i="1"/>
  <c r="O236" i="1"/>
  <c r="P236" i="1"/>
  <c r="N237" i="1"/>
  <c r="O237" i="1"/>
  <c r="P237" i="1"/>
  <c r="N238" i="1"/>
  <c r="O238" i="1"/>
  <c r="P238" i="1"/>
  <c r="N239" i="1"/>
  <c r="O239" i="1"/>
  <c r="P239" i="1"/>
  <c r="N240" i="1"/>
  <c r="O240" i="1"/>
  <c r="P240" i="1"/>
  <c r="N241" i="1"/>
  <c r="O241" i="1"/>
  <c r="P241" i="1"/>
  <c r="N242" i="1"/>
  <c r="O242" i="1"/>
  <c r="P242" i="1"/>
  <c r="N243" i="1"/>
  <c r="O243" i="1"/>
  <c r="P243" i="1"/>
  <c r="N244" i="1"/>
  <c r="O244" i="1"/>
  <c r="P244" i="1"/>
  <c r="N245" i="1"/>
  <c r="O245" i="1"/>
  <c r="P245" i="1"/>
  <c r="N246" i="1"/>
  <c r="O246" i="1"/>
  <c r="P246" i="1"/>
  <c r="N247" i="1"/>
  <c r="O247" i="1"/>
  <c r="P247" i="1"/>
  <c r="N248" i="1"/>
  <c r="O248" i="1"/>
  <c r="P248" i="1"/>
  <c r="N249" i="1"/>
  <c r="O249" i="1"/>
  <c r="P249" i="1"/>
  <c r="N250" i="1"/>
  <c r="O250" i="1"/>
  <c r="P250" i="1"/>
  <c r="N251" i="1"/>
  <c r="O251" i="1"/>
  <c r="P251" i="1"/>
  <c r="N252" i="1"/>
  <c r="O252" i="1"/>
  <c r="P252" i="1"/>
  <c r="N253" i="1"/>
  <c r="O253" i="1"/>
  <c r="P253" i="1"/>
  <c r="N254" i="1"/>
  <c r="O254" i="1"/>
  <c r="P254" i="1"/>
  <c r="N255" i="1"/>
  <c r="O255" i="1"/>
  <c r="P255" i="1"/>
  <c r="N256" i="1"/>
  <c r="O256" i="1"/>
  <c r="P256" i="1"/>
  <c r="N257" i="1"/>
  <c r="O257" i="1"/>
  <c r="P257" i="1"/>
  <c r="N258" i="1"/>
  <c r="O258" i="1"/>
  <c r="P258" i="1"/>
  <c r="N259" i="1"/>
  <c r="O259" i="1"/>
  <c r="P259" i="1"/>
  <c r="N260" i="1"/>
  <c r="O260" i="1"/>
  <c r="P260" i="1"/>
  <c r="N261" i="1"/>
  <c r="O261" i="1"/>
  <c r="P261" i="1"/>
  <c r="N262" i="1"/>
  <c r="O262" i="1"/>
  <c r="P262" i="1"/>
  <c r="N263" i="1"/>
  <c r="O263" i="1"/>
  <c r="P263" i="1"/>
  <c r="N264" i="1"/>
  <c r="O264" i="1"/>
  <c r="P264" i="1"/>
  <c r="N265" i="1"/>
  <c r="O265" i="1"/>
  <c r="P265" i="1"/>
  <c r="N266" i="1"/>
  <c r="O266" i="1"/>
  <c r="P266" i="1"/>
  <c r="N267" i="1"/>
  <c r="O267" i="1"/>
  <c r="P267" i="1"/>
  <c r="N268" i="1"/>
  <c r="O268" i="1"/>
  <c r="P268" i="1"/>
  <c r="N269" i="1"/>
  <c r="O269" i="1"/>
  <c r="P269" i="1"/>
  <c r="N270" i="1"/>
  <c r="O270" i="1"/>
  <c r="P270" i="1"/>
  <c r="N271" i="1"/>
  <c r="O271" i="1"/>
  <c r="P271" i="1"/>
  <c r="N272" i="1"/>
  <c r="O272" i="1"/>
  <c r="P272" i="1"/>
  <c r="N273" i="1"/>
  <c r="O273" i="1"/>
  <c r="P273" i="1"/>
  <c r="N274" i="1"/>
  <c r="O274" i="1"/>
  <c r="P274" i="1"/>
  <c r="N275" i="1"/>
  <c r="O275" i="1"/>
  <c r="P275" i="1"/>
  <c r="N276" i="1"/>
  <c r="O276" i="1"/>
  <c r="P276" i="1"/>
  <c r="N277" i="1"/>
  <c r="O277" i="1"/>
  <c r="P277" i="1"/>
  <c r="N278" i="1"/>
  <c r="O278" i="1"/>
  <c r="P278" i="1"/>
  <c r="N279" i="1"/>
  <c r="O279" i="1"/>
  <c r="P279" i="1"/>
  <c r="N280" i="1"/>
  <c r="O280" i="1"/>
  <c r="P280" i="1"/>
  <c r="N281" i="1"/>
  <c r="O281" i="1"/>
  <c r="P281" i="1"/>
  <c r="N282" i="1"/>
  <c r="O282" i="1"/>
  <c r="P282" i="1"/>
  <c r="N283" i="1"/>
  <c r="O283" i="1"/>
  <c r="P283" i="1"/>
  <c r="N284" i="1"/>
  <c r="O284" i="1"/>
  <c r="P284" i="1"/>
  <c r="N285" i="1"/>
  <c r="O285" i="1"/>
  <c r="P285" i="1"/>
  <c r="N286" i="1"/>
  <c r="O286" i="1"/>
  <c r="P286" i="1"/>
  <c r="N287" i="1"/>
  <c r="O287" i="1"/>
  <c r="P287" i="1"/>
  <c r="N288" i="1"/>
  <c r="O288" i="1"/>
  <c r="P288" i="1"/>
  <c r="N289" i="1"/>
  <c r="O289" i="1"/>
  <c r="P289" i="1"/>
  <c r="N290" i="1"/>
  <c r="O290" i="1"/>
  <c r="P290" i="1"/>
  <c r="N291" i="1"/>
  <c r="O291" i="1"/>
  <c r="P291" i="1"/>
  <c r="N292" i="1"/>
  <c r="O292" i="1"/>
  <c r="P292" i="1"/>
  <c r="N293" i="1"/>
  <c r="O293" i="1"/>
  <c r="P293" i="1"/>
  <c r="N294" i="1"/>
  <c r="O294" i="1"/>
  <c r="P294" i="1"/>
  <c r="N295" i="1"/>
  <c r="O295" i="1"/>
  <c r="P295" i="1"/>
  <c r="N296" i="1"/>
  <c r="O296" i="1"/>
  <c r="P296" i="1"/>
  <c r="N297" i="1"/>
  <c r="O297" i="1"/>
  <c r="P297" i="1"/>
  <c r="N298" i="1"/>
  <c r="O298" i="1"/>
  <c r="P298" i="1"/>
  <c r="N299" i="1"/>
  <c r="O299" i="1"/>
  <c r="P299" i="1"/>
  <c r="N300" i="1"/>
  <c r="O300" i="1"/>
  <c r="P300" i="1"/>
  <c r="N301" i="1"/>
  <c r="O301" i="1"/>
  <c r="P301" i="1"/>
  <c r="N302" i="1"/>
  <c r="O302" i="1"/>
  <c r="P302" i="1"/>
  <c r="N303" i="1"/>
  <c r="O303" i="1"/>
  <c r="P303" i="1"/>
  <c r="N304" i="1"/>
  <c r="O304" i="1"/>
  <c r="P304" i="1"/>
  <c r="N305" i="1"/>
  <c r="O305" i="1"/>
  <c r="P305" i="1"/>
  <c r="N306" i="1"/>
  <c r="O306" i="1"/>
  <c r="P306" i="1"/>
  <c r="N307" i="1"/>
  <c r="O307" i="1"/>
  <c r="P307" i="1"/>
  <c r="N308" i="1"/>
  <c r="O308" i="1"/>
  <c r="P308" i="1"/>
  <c r="N309" i="1"/>
  <c r="O309" i="1"/>
  <c r="P309" i="1"/>
  <c r="N310" i="1"/>
  <c r="O310" i="1"/>
  <c r="P310" i="1"/>
  <c r="N311" i="1"/>
  <c r="O311" i="1"/>
  <c r="P311" i="1"/>
  <c r="N312" i="1"/>
  <c r="O312" i="1"/>
  <c r="P312" i="1"/>
  <c r="N313" i="1"/>
  <c r="O313" i="1"/>
  <c r="P313" i="1"/>
  <c r="N314" i="1"/>
  <c r="O314" i="1"/>
  <c r="P314" i="1"/>
  <c r="N315" i="1"/>
  <c r="O315" i="1"/>
  <c r="P315" i="1"/>
  <c r="N316" i="1"/>
  <c r="O316" i="1"/>
  <c r="P316" i="1"/>
  <c r="N317" i="1"/>
  <c r="O317" i="1"/>
  <c r="P317" i="1"/>
  <c r="N318" i="1"/>
  <c r="O318" i="1"/>
  <c r="P318" i="1"/>
  <c r="N319" i="1"/>
  <c r="O319" i="1"/>
  <c r="P319" i="1"/>
  <c r="N320" i="1"/>
  <c r="O320" i="1"/>
  <c r="P320" i="1"/>
  <c r="N321" i="1"/>
  <c r="O321" i="1"/>
  <c r="P321" i="1"/>
  <c r="N322" i="1"/>
  <c r="O322" i="1"/>
  <c r="P322" i="1"/>
  <c r="N323" i="1"/>
  <c r="O323" i="1"/>
  <c r="P323" i="1"/>
  <c r="N324" i="1"/>
  <c r="O324" i="1"/>
  <c r="P324" i="1"/>
  <c r="N325" i="1"/>
  <c r="O325" i="1"/>
  <c r="P325" i="1"/>
  <c r="N326" i="1"/>
  <c r="O326" i="1"/>
  <c r="P326" i="1"/>
  <c r="N327" i="1"/>
  <c r="O327" i="1"/>
  <c r="P327" i="1"/>
  <c r="N328" i="1"/>
  <c r="O328" i="1"/>
  <c r="P328" i="1"/>
  <c r="N329" i="1"/>
  <c r="O329" i="1"/>
  <c r="P329" i="1"/>
  <c r="N330" i="1"/>
  <c r="O330" i="1"/>
  <c r="P330" i="1"/>
  <c r="N331" i="1"/>
  <c r="O331" i="1"/>
  <c r="P331" i="1"/>
  <c r="N332" i="1"/>
  <c r="O332" i="1"/>
  <c r="P332" i="1"/>
  <c r="N333" i="1"/>
  <c r="O333" i="1"/>
  <c r="P333" i="1"/>
  <c r="N334" i="1"/>
  <c r="O334" i="1"/>
  <c r="P334" i="1"/>
  <c r="N335" i="1"/>
  <c r="O335" i="1"/>
  <c r="P335" i="1"/>
  <c r="N336" i="1"/>
  <c r="O336" i="1"/>
  <c r="P336" i="1"/>
  <c r="N337" i="1"/>
  <c r="O337" i="1"/>
  <c r="P337" i="1"/>
  <c r="N338" i="1"/>
  <c r="O338" i="1"/>
  <c r="P338" i="1"/>
  <c r="N339" i="1"/>
  <c r="O339" i="1"/>
  <c r="P339" i="1"/>
  <c r="N340" i="1"/>
  <c r="O340" i="1"/>
  <c r="P340" i="1"/>
  <c r="N341" i="1"/>
  <c r="O341" i="1"/>
  <c r="P341" i="1"/>
  <c r="N342" i="1"/>
  <c r="O342" i="1"/>
  <c r="P342" i="1"/>
  <c r="N343" i="1"/>
  <c r="O343" i="1"/>
  <c r="P343" i="1"/>
  <c r="N344" i="1"/>
  <c r="O344" i="1"/>
  <c r="P344" i="1"/>
  <c r="N345" i="1"/>
  <c r="O345" i="1"/>
  <c r="P345" i="1"/>
  <c r="N346" i="1"/>
  <c r="O346" i="1"/>
  <c r="P346" i="1"/>
  <c r="N347" i="1"/>
  <c r="O347" i="1"/>
  <c r="P347" i="1"/>
  <c r="N348" i="1"/>
  <c r="O348" i="1"/>
  <c r="P348" i="1"/>
  <c r="N349" i="1"/>
  <c r="O349" i="1"/>
  <c r="P349" i="1"/>
  <c r="N350" i="1"/>
  <c r="O350" i="1"/>
  <c r="P350" i="1"/>
  <c r="N351" i="1"/>
  <c r="O351" i="1"/>
  <c r="P351" i="1"/>
  <c r="N352" i="1"/>
  <c r="O352" i="1"/>
  <c r="P352" i="1"/>
  <c r="N353" i="1"/>
  <c r="O353" i="1"/>
  <c r="P353" i="1"/>
  <c r="N354" i="1"/>
  <c r="O354" i="1"/>
  <c r="P354" i="1"/>
  <c r="N355" i="1"/>
  <c r="O355" i="1"/>
  <c r="P355" i="1"/>
  <c r="N356" i="1"/>
  <c r="O356" i="1"/>
  <c r="P356" i="1"/>
  <c r="N357" i="1"/>
  <c r="O357" i="1"/>
  <c r="P357" i="1"/>
  <c r="N358" i="1"/>
  <c r="O358" i="1"/>
  <c r="P358" i="1"/>
  <c r="N359" i="1"/>
  <c r="O359" i="1"/>
  <c r="P359" i="1"/>
  <c r="N360" i="1"/>
  <c r="O360" i="1"/>
  <c r="P360" i="1"/>
  <c r="N361" i="1"/>
  <c r="O361" i="1"/>
  <c r="P361" i="1"/>
  <c r="N362" i="1"/>
  <c r="O362" i="1"/>
  <c r="P362" i="1"/>
  <c r="N363" i="1"/>
  <c r="O363" i="1"/>
  <c r="P363" i="1"/>
  <c r="N364" i="1"/>
  <c r="O364" i="1"/>
  <c r="P364" i="1"/>
  <c r="N365" i="1"/>
  <c r="O365" i="1"/>
  <c r="P365" i="1"/>
  <c r="N366" i="1"/>
  <c r="O366" i="1"/>
  <c r="P366" i="1"/>
  <c r="N367" i="1"/>
  <c r="O367" i="1"/>
  <c r="P367" i="1"/>
  <c r="N368" i="1"/>
  <c r="O368" i="1"/>
  <c r="P368" i="1"/>
  <c r="N369" i="1"/>
  <c r="O369" i="1"/>
  <c r="P369" i="1"/>
  <c r="N370" i="1"/>
  <c r="O370" i="1"/>
  <c r="P370" i="1"/>
  <c r="N371" i="1"/>
  <c r="O371" i="1"/>
  <c r="P371" i="1"/>
  <c r="N372" i="1"/>
  <c r="O372" i="1"/>
  <c r="P372" i="1"/>
  <c r="N373" i="1"/>
  <c r="O373" i="1"/>
  <c r="P373" i="1"/>
  <c r="N374" i="1"/>
  <c r="O374" i="1"/>
  <c r="P374" i="1"/>
  <c r="N375" i="1"/>
  <c r="O375" i="1"/>
  <c r="P375" i="1"/>
  <c r="N376" i="1"/>
  <c r="O376" i="1"/>
  <c r="P376" i="1"/>
  <c r="N377" i="1"/>
  <c r="O377" i="1"/>
  <c r="P377" i="1"/>
  <c r="N378" i="1"/>
  <c r="O378" i="1"/>
  <c r="P378" i="1"/>
  <c r="N379" i="1"/>
  <c r="O379" i="1"/>
  <c r="P379" i="1"/>
  <c r="N380" i="1"/>
  <c r="O380" i="1"/>
  <c r="P380" i="1"/>
  <c r="N381" i="1"/>
  <c r="O381" i="1"/>
  <c r="P381" i="1"/>
  <c r="N382" i="1"/>
  <c r="O382" i="1"/>
  <c r="P382" i="1"/>
  <c r="N383" i="1"/>
  <c r="O383" i="1"/>
  <c r="P383" i="1"/>
  <c r="N384" i="1"/>
  <c r="O384" i="1"/>
  <c r="P384" i="1"/>
  <c r="N385" i="1"/>
  <c r="O385" i="1"/>
  <c r="P385" i="1"/>
  <c r="N386" i="1"/>
  <c r="O386" i="1"/>
  <c r="P386" i="1"/>
  <c r="N387" i="1"/>
  <c r="O387" i="1"/>
  <c r="P387" i="1"/>
  <c r="N388" i="1"/>
  <c r="O388" i="1"/>
  <c r="P388" i="1"/>
  <c r="N389" i="1"/>
  <c r="O389" i="1"/>
  <c r="P389" i="1"/>
  <c r="N390" i="1"/>
  <c r="O390" i="1"/>
  <c r="P390" i="1"/>
  <c r="N391" i="1"/>
  <c r="O391" i="1"/>
  <c r="P391" i="1"/>
  <c r="N392" i="1"/>
  <c r="O392" i="1"/>
  <c r="P392" i="1"/>
  <c r="N393" i="1"/>
  <c r="O393" i="1"/>
  <c r="P393" i="1"/>
  <c r="N394" i="1"/>
  <c r="O394" i="1"/>
  <c r="P394" i="1"/>
  <c r="N395" i="1"/>
  <c r="O395" i="1"/>
  <c r="P395" i="1"/>
  <c r="N396" i="1"/>
  <c r="O396" i="1"/>
  <c r="P396" i="1"/>
  <c r="N397" i="1"/>
  <c r="O397" i="1"/>
  <c r="P397" i="1"/>
  <c r="N398" i="1"/>
  <c r="O398" i="1"/>
  <c r="P398" i="1"/>
  <c r="N399" i="1"/>
  <c r="O399" i="1"/>
  <c r="P399" i="1"/>
  <c r="N400" i="1"/>
  <c r="O400" i="1"/>
  <c r="P400" i="1"/>
  <c r="N401" i="1"/>
  <c r="O401" i="1"/>
  <c r="P401" i="1"/>
  <c r="N402" i="1"/>
  <c r="O402" i="1"/>
  <c r="P402" i="1"/>
  <c r="N403" i="1"/>
  <c r="O403" i="1"/>
  <c r="P403" i="1"/>
  <c r="N404" i="1"/>
  <c r="O404" i="1"/>
  <c r="P404" i="1"/>
  <c r="N405" i="1"/>
  <c r="O405" i="1"/>
  <c r="P405" i="1"/>
  <c r="N406" i="1"/>
  <c r="O406" i="1"/>
  <c r="P406" i="1"/>
  <c r="N407" i="1"/>
  <c r="O407" i="1"/>
  <c r="P407" i="1"/>
  <c r="N408" i="1"/>
  <c r="O408" i="1"/>
  <c r="P408" i="1"/>
  <c r="N409" i="1"/>
  <c r="O409" i="1"/>
  <c r="P409" i="1"/>
  <c r="N410" i="1"/>
  <c r="O410" i="1"/>
  <c r="P410" i="1"/>
  <c r="N411" i="1"/>
  <c r="O411" i="1"/>
  <c r="P411" i="1"/>
  <c r="N412" i="1"/>
  <c r="O412" i="1"/>
  <c r="P412" i="1"/>
  <c r="N413" i="1"/>
  <c r="O413" i="1"/>
  <c r="P413" i="1"/>
  <c r="N414" i="1"/>
  <c r="O414" i="1"/>
  <c r="P414" i="1"/>
  <c r="N415" i="1"/>
  <c r="O415" i="1"/>
  <c r="P415" i="1"/>
  <c r="N416" i="1"/>
  <c r="O416" i="1"/>
  <c r="P416" i="1"/>
  <c r="N417" i="1"/>
  <c r="O417" i="1"/>
  <c r="P417" i="1"/>
  <c r="N418" i="1"/>
  <c r="O418" i="1"/>
  <c r="P418" i="1"/>
  <c r="N419" i="1"/>
  <c r="O419" i="1"/>
  <c r="P419" i="1"/>
  <c r="N420" i="1"/>
  <c r="O420" i="1"/>
  <c r="P420" i="1"/>
  <c r="N421" i="1"/>
  <c r="O421" i="1"/>
  <c r="P421" i="1"/>
  <c r="N422" i="1"/>
  <c r="O422" i="1"/>
  <c r="P422" i="1"/>
  <c r="N423" i="1"/>
  <c r="O423" i="1"/>
  <c r="P423" i="1"/>
  <c r="N424" i="1"/>
  <c r="O424" i="1"/>
  <c r="P424" i="1"/>
  <c r="N425" i="1"/>
  <c r="O425" i="1"/>
  <c r="P425" i="1"/>
  <c r="N426" i="1"/>
  <c r="O426" i="1"/>
  <c r="P426" i="1"/>
  <c r="N427" i="1"/>
  <c r="O427" i="1"/>
  <c r="P427" i="1"/>
  <c r="N428" i="1"/>
  <c r="O428" i="1"/>
  <c r="P428" i="1"/>
  <c r="N429" i="1"/>
  <c r="O429" i="1"/>
  <c r="P429" i="1"/>
  <c r="N430" i="1"/>
  <c r="O430" i="1"/>
  <c r="P430" i="1"/>
  <c r="N431" i="1"/>
  <c r="O431" i="1"/>
  <c r="P431" i="1"/>
  <c r="N432" i="1"/>
  <c r="O432" i="1"/>
  <c r="P432" i="1"/>
  <c r="N433" i="1"/>
  <c r="O433" i="1"/>
  <c r="P433" i="1"/>
  <c r="N434" i="1"/>
  <c r="O434" i="1"/>
  <c r="P434" i="1"/>
  <c r="N435" i="1"/>
  <c r="O435" i="1"/>
  <c r="P435" i="1"/>
  <c r="N436" i="1"/>
  <c r="O436" i="1"/>
  <c r="P436" i="1"/>
  <c r="N437" i="1"/>
  <c r="O437" i="1"/>
  <c r="P437" i="1"/>
  <c r="N438" i="1"/>
  <c r="O438" i="1"/>
  <c r="P438" i="1"/>
  <c r="N439" i="1"/>
  <c r="O439" i="1"/>
  <c r="P439" i="1"/>
  <c r="N440" i="1"/>
  <c r="O440" i="1"/>
  <c r="P440" i="1"/>
  <c r="N441" i="1"/>
  <c r="O441" i="1"/>
  <c r="P441" i="1"/>
  <c r="N442" i="1"/>
  <c r="O442" i="1"/>
  <c r="P442" i="1"/>
  <c r="N443" i="1"/>
  <c r="O443" i="1"/>
  <c r="P443" i="1"/>
  <c r="N444" i="1"/>
  <c r="O444" i="1"/>
  <c r="P444" i="1"/>
  <c r="N445" i="1"/>
  <c r="O445" i="1"/>
  <c r="P445" i="1"/>
  <c r="N446" i="1"/>
  <c r="O446" i="1"/>
  <c r="P446" i="1"/>
  <c r="N447" i="1"/>
  <c r="O447" i="1"/>
  <c r="P447" i="1"/>
  <c r="N448" i="1"/>
  <c r="O448" i="1"/>
  <c r="P448" i="1"/>
  <c r="N449" i="1"/>
  <c r="O449" i="1"/>
  <c r="P449" i="1"/>
  <c r="N450" i="1"/>
  <c r="O450" i="1"/>
  <c r="P450" i="1"/>
  <c r="N451" i="1"/>
  <c r="O451" i="1"/>
  <c r="P451" i="1"/>
  <c r="N452" i="1"/>
  <c r="O452" i="1"/>
  <c r="P452" i="1"/>
  <c r="N453" i="1"/>
  <c r="O453" i="1"/>
  <c r="P453" i="1"/>
  <c r="N454" i="1"/>
  <c r="O454" i="1"/>
  <c r="P45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" i="1"/>
  <c r="N4" i="1"/>
  <c r="O4" i="1"/>
  <c r="P4" i="1"/>
  <c r="Q4" i="1"/>
  <c r="R4" i="1"/>
  <c r="S4" i="1"/>
  <c r="M2" i="1"/>
  <c r="U2" i="1" s="1"/>
  <c r="N2" i="1"/>
  <c r="V2" i="1" s="1"/>
  <c r="O2" i="1"/>
  <c r="W2" i="1" s="1"/>
  <c r="P2" i="1"/>
  <c r="X2" i="1" s="1"/>
  <c r="Q2" i="1"/>
  <c r="Y2" i="1" s="1"/>
  <c r="R2" i="1"/>
  <c r="Z2" i="1" s="1"/>
  <c r="S2" i="1"/>
  <c r="AA2" i="1" s="1"/>
  <c r="AC2" i="1" l="1"/>
  <c r="AD2" i="1"/>
  <c r="AE2" i="1"/>
  <c r="AF2" i="1"/>
  <c r="AG2" i="1"/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" i="1"/>
  <c r="L2" i="1"/>
  <c r="T2" i="1" s="1"/>
  <c r="AB2" i="1" s="1"/>
  <c r="L4" i="1" l="1"/>
  <c r="AJ1" i="1" l="1"/>
  <c r="U5" i="1"/>
  <c r="V7" i="1"/>
  <c r="U10" i="1"/>
  <c r="V10" i="1"/>
  <c r="V11" i="1"/>
  <c r="U13" i="1"/>
  <c r="U14" i="1"/>
  <c r="V15" i="1"/>
  <c r="U18" i="1"/>
  <c r="V18" i="1"/>
  <c r="V19" i="1"/>
  <c r="U21" i="1"/>
  <c r="U22" i="1"/>
  <c r="V23" i="1"/>
  <c r="U26" i="1"/>
  <c r="V26" i="1"/>
  <c r="V27" i="1"/>
  <c r="U29" i="1"/>
  <c r="U30" i="1"/>
  <c r="V31" i="1"/>
  <c r="U34" i="1"/>
  <c r="V34" i="1"/>
  <c r="V35" i="1"/>
  <c r="U37" i="1"/>
  <c r="U38" i="1"/>
  <c r="V39" i="1"/>
  <c r="U42" i="1"/>
  <c r="V42" i="1"/>
  <c r="V43" i="1"/>
  <c r="U45" i="1"/>
  <c r="U46" i="1"/>
  <c r="V47" i="1"/>
  <c r="U50" i="1"/>
  <c r="V50" i="1"/>
  <c r="V51" i="1"/>
  <c r="U53" i="1"/>
  <c r="U54" i="1"/>
  <c r="V55" i="1"/>
  <c r="U58" i="1"/>
  <c r="V58" i="1"/>
  <c r="V59" i="1"/>
  <c r="U61" i="1"/>
  <c r="U62" i="1"/>
  <c r="V63" i="1"/>
  <c r="U66" i="1"/>
  <c r="V66" i="1"/>
  <c r="V67" i="1"/>
  <c r="U69" i="1"/>
  <c r="U70" i="1"/>
  <c r="V71" i="1"/>
  <c r="U74" i="1"/>
  <c r="V74" i="1"/>
  <c r="V75" i="1"/>
  <c r="U77" i="1"/>
  <c r="U78" i="1"/>
  <c r="V79" i="1"/>
  <c r="U82" i="1"/>
  <c r="V82" i="1"/>
  <c r="V83" i="1"/>
  <c r="U85" i="1"/>
  <c r="U86" i="1"/>
  <c r="V87" i="1"/>
  <c r="U90" i="1"/>
  <c r="V90" i="1"/>
  <c r="U91" i="1"/>
  <c r="V91" i="1"/>
  <c r="U93" i="1"/>
  <c r="U94" i="1"/>
  <c r="V95" i="1"/>
  <c r="V96" i="1"/>
  <c r="U98" i="1"/>
  <c r="V98" i="1"/>
  <c r="U99" i="1"/>
  <c r="V99" i="1"/>
  <c r="U101" i="1"/>
  <c r="U102" i="1"/>
  <c r="V103" i="1"/>
  <c r="V104" i="1"/>
  <c r="U106" i="1"/>
  <c r="V106" i="1"/>
  <c r="U107" i="1"/>
  <c r="V107" i="1"/>
  <c r="U109" i="1"/>
  <c r="U110" i="1"/>
  <c r="V111" i="1"/>
  <c r="V112" i="1"/>
  <c r="U114" i="1"/>
  <c r="V114" i="1"/>
  <c r="U115" i="1"/>
  <c r="V115" i="1"/>
  <c r="U117" i="1"/>
  <c r="U118" i="1"/>
  <c r="V119" i="1"/>
  <c r="V120" i="1"/>
  <c r="U122" i="1"/>
  <c r="V122" i="1"/>
  <c r="U123" i="1"/>
  <c r="V123" i="1"/>
  <c r="U125" i="1"/>
  <c r="U126" i="1"/>
  <c r="V127" i="1"/>
  <c r="V128" i="1"/>
  <c r="U130" i="1"/>
  <c r="V130" i="1"/>
  <c r="U131" i="1"/>
  <c r="V131" i="1"/>
  <c r="U133" i="1"/>
  <c r="U134" i="1"/>
  <c r="V135" i="1"/>
  <c r="V136" i="1"/>
  <c r="U138" i="1"/>
  <c r="V138" i="1"/>
  <c r="U139" i="1"/>
  <c r="V139" i="1"/>
  <c r="U141" i="1"/>
  <c r="U142" i="1"/>
  <c r="V143" i="1"/>
  <c r="V144" i="1"/>
  <c r="U146" i="1"/>
  <c r="V146" i="1"/>
  <c r="U147" i="1"/>
  <c r="V147" i="1"/>
  <c r="U149" i="1"/>
  <c r="U150" i="1"/>
  <c r="V151" i="1"/>
  <c r="V152" i="1"/>
  <c r="U154" i="1"/>
  <c r="V154" i="1"/>
  <c r="U155" i="1"/>
  <c r="V155" i="1"/>
  <c r="U157" i="1"/>
  <c r="U158" i="1"/>
  <c r="V159" i="1"/>
  <c r="V160" i="1"/>
  <c r="U162" i="1"/>
  <c r="V162" i="1"/>
  <c r="U163" i="1"/>
  <c r="V163" i="1"/>
  <c r="U165" i="1"/>
  <c r="U166" i="1"/>
  <c r="V167" i="1"/>
  <c r="V168" i="1"/>
  <c r="U170" i="1"/>
  <c r="V170" i="1"/>
  <c r="U171" i="1"/>
  <c r="V171" i="1"/>
  <c r="U173" i="1"/>
  <c r="U174" i="1"/>
  <c r="V175" i="1"/>
  <c r="V176" i="1"/>
  <c r="U178" i="1"/>
  <c r="V178" i="1"/>
  <c r="U179" i="1"/>
  <c r="V179" i="1"/>
  <c r="U181" i="1"/>
  <c r="U182" i="1"/>
  <c r="V183" i="1"/>
  <c r="V184" i="1"/>
  <c r="U186" i="1"/>
  <c r="V186" i="1"/>
  <c r="U187" i="1"/>
  <c r="V187" i="1"/>
  <c r="U189" i="1"/>
  <c r="U190" i="1"/>
  <c r="V191" i="1"/>
  <c r="V192" i="1"/>
  <c r="U194" i="1"/>
  <c r="V194" i="1"/>
  <c r="U195" i="1"/>
  <c r="V195" i="1"/>
  <c r="U197" i="1"/>
  <c r="U198" i="1"/>
  <c r="V199" i="1"/>
  <c r="V200" i="1"/>
  <c r="U202" i="1"/>
  <c r="V202" i="1"/>
  <c r="U203" i="1"/>
  <c r="V203" i="1"/>
  <c r="U205" i="1"/>
  <c r="U206" i="1"/>
  <c r="V207" i="1"/>
  <c r="V208" i="1"/>
  <c r="U210" i="1"/>
  <c r="V210" i="1"/>
  <c r="U211" i="1"/>
  <c r="V211" i="1"/>
  <c r="U213" i="1"/>
  <c r="U214" i="1"/>
  <c r="V215" i="1"/>
  <c r="V216" i="1"/>
  <c r="U218" i="1"/>
  <c r="V218" i="1"/>
  <c r="U219" i="1"/>
  <c r="V219" i="1"/>
  <c r="U221" i="1"/>
  <c r="U222" i="1"/>
  <c r="V223" i="1"/>
  <c r="V224" i="1"/>
  <c r="U226" i="1"/>
  <c r="V226" i="1"/>
  <c r="U227" i="1"/>
  <c r="V227" i="1"/>
  <c r="U229" i="1"/>
  <c r="U230" i="1"/>
  <c r="V231" i="1"/>
  <c r="V232" i="1"/>
  <c r="U234" i="1"/>
  <c r="V234" i="1"/>
  <c r="U235" i="1"/>
  <c r="V235" i="1"/>
  <c r="U237" i="1"/>
  <c r="U238" i="1"/>
  <c r="V239" i="1"/>
  <c r="V240" i="1"/>
  <c r="U242" i="1"/>
  <c r="V242" i="1"/>
  <c r="U243" i="1"/>
  <c r="V243" i="1"/>
  <c r="U245" i="1"/>
  <c r="U246" i="1"/>
  <c r="V247" i="1"/>
  <c r="V248" i="1"/>
  <c r="U250" i="1"/>
  <c r="V250" i="1"/>
  <c r="U251" i="1"/>
  <c r="V251" i="1"/>
  <c r="U253" i="1"/>
  <c r="U254" i="1"/>
  <c r="V255" i="1"/>
  <c r="V256" i="1"/>
  <c r="U258" i="1"/>
  <c r="V258" i="1"/>
  <c r="U259" i="1"/>
  <c r="V259" i="1"/>
  <c r="U261" i="1"/>
  <c r="U262" i="1"/>
  <c r="V263" i="1"/>
  <c r="V264" i="1"/>
  <c r="U266" i="1"/>
  <c r="V266" i="1"/>
  <c r="U267" i="1"/>
  <c r="V267" i="1"/>
  <c r="U269" i="1"/>
  <c r="U270" i="1"/>
  <c r="V271" i="1"/>
  <c r="V272" i="1"/>
  <c r="U274" i="1"/>
  <c r="V274" i="1"/>
  <c r="U275" i="1"/>
  <c r="V275" i="1"/>
  <c r="U277" i="1"/>
  <c r="U278" i="1"/>
  <c r="V279" i="1"/>
  <c r="V280" i="1"/>
  <c r="U282" i="1"/>
  <c r="V282" i="1"/>
  <c r="U283" i="1"/>
  <c r="V283" i="1"/>
  <c r="U285" i="1"/>
  <c r="U286" i="1"/>
  <c r="V287" i="1"/>
  <c r="V288" i="1"/>
  <c r="U290" i="1"/>
  <c r="V290" i="1"/>
  <c r="U291" i="1"/>
  <c r="V291" i="1"/>
  <c r="U293" i="1"/>
  <c r="U294" i="1"/>
  <c r="V295" i="1"/>
  <c r="V296" i="1"/>
  <c r="U298" i="1"/>
  <c r="V298" i="1"/>
  <c r="U299" i="1"/>
  <c r="V299" i="1"/>
  <c r="U301" i="1"/>
  <c r="U302" i="1"/>
  <c r="V303" i="1"/>
  <c r="V304" i="1"/>
  <c r="U306" i="1"/>
  <c r="V306" i="1"/>
  <c r="U307" i="1"/>
  <c r="V307" i="1"/>
  <c r="U309" i="1"/>
  <c r="U310" i="1"/>
  <c r="V311" i="1"/>
  <c r="V312" i="1"/>
  <c r="U314" i="1"/>
  <c r="V314" i="1"/>
  <c r="U315" i="1"/>
  <c r="V315" i="1"/>
  <c r="U317" i="1"/>
  <c r="U318" i="1"/>
  <c r="V319" i="1"/>
  <c r="V320" i="1"/>
  <c r="U322" i="1"/>
  <c r="V322" i="1"/>
  <c r="U323" i="1"/>
  <c r="V323" i="1"/>
  <c r="U325" i="1"/>
  <c r="U326" i="1"/>
  <c r="V327" i="1"/>
  <c r="V328" i="1"/>
  <c r="U330" i="1"/>
  <c r="V330" i="1"/>
  <c r="U331" i="1"/>
  <c r="V331" i="1"/>
  <c r="U333" i="1"/>
  <c r="U334" i="1"/>
  <c r="V335" i="1"/>
  <c r="V336" i="1"/>
  <c r="U338" i="1"/>
  <c r="V338" i="1"/>
  <c r="U339" i="1"/>
  <c r="V339" i="1"/>
  <c r="U341" i="1"/>
  <c r="U342" i="1"/>
  <c r="V343" i="1"/>
  <c r="V344" i="1"/>
  <c r="U346" i="1"/>
  <c r="V346" i="1"/>
  <c r="U347" i="1"/>
  <c r="V347" i="1"/>
  <c r="U349" i="1"/>
  <c r="U350" i="1"/>
  <c r="V351" i="1"/>
  <c r="V352" i="1"/>
  <c r="U354" i="1"/>
  <c r="V354" i="1"/>
  <c r="U355" i="1"/>
  <c r="V355" i="1"/>
  <c r="U357" i="1"/>
  <c r="U358" i="1"/>
  <c r="V359" i="1"/>
  <c r="V360" i="1"/>
  <c r="U362" i="1"/>
  <c r="V362" i="1"/>
  <c r="U363" i="1"/>
  <c r="V363" i="1"/>
  <c r="U365" i="1"/>
  <c r="U366" i="1"/>
  <c r="V367" i="1"/>
  <c r="V368" i="1"/>
  <c r="U370" i="1"/>
  <c r="V370" i="1"/>
  <c r="U371" i="1"/>
  <c r="V371" i="1"/>
  <c r="U373" i="1"/>
  <c r="U374" i="1"/>
  <c r="V375" i="1"/>
  <c r="V376" i="1"/>
  <c r="U378" i="1"/>
  <c r="V378" i="1"/>
  <c r="U379" i="1"/>
  <c r="V379" i="1"/>
  <c r="U381" i="1"/>
  <c r="U382" i="1"/>
  <c r="V383" i="1"/>
  <c r="V384" i="1"/>
  <c r="U386" i="1"/>
  <c r="V386" i="1"/>
  <c r="U387" i="1"/>
  <c r="V387" i="1"/>
  <c r="U389" i="1"/>
  <c r="U390" i="1"/>
  <c r="V391" i="1"/>
  <c r="V392" i="1"/>
  <c r="U394" i="1"/>
  <c r="V394" i="1"/>
  <c r="U395" i="1"/>
  <c r="V395" i="1"/>
  <c r="U397" i="1"/>
  <c r="U398" i="1"/>
  <c r="V399" i="1"/>
  <c r="V400" i="1"/>
  <c r="U402" i="1"/>
  <c r="V402" i="1"/>
  <c r="U403" i="1"/>
  <c r="V403" i="1"/>
  <c r="U405" i="1"/>
  <c r="U406" i="1"/>
  <c r="V407" i="1"/>
  <c r="V408" i="1"/>
  <c r="U410" i="1"/>
  <c r="V410" i="1"/>
  <c r="U411" i="1"/>
  <c r="V411" i="1"/>
  <c r="U413" i="1"/>
  <c r="U414" i="1"/>
  <c r="V415" i="1"/>
  <c r="V416" i="1"/>
  <c r="U418" i="1"/>
  <c r="V418" i="1"/>
  <c r="U419" i="1"/>
  <c r="V419" i="1"/>
  <c r="U421" i="1"/>
  <c r="U422" i="1"/>
  <c r="V423" i="1"/>
  <c r="V424" i="1"/>
  <c r="U426" i="1"/>
  <c r="V426" i="1"/>
  <c r="U427" i="1"/>
  <c r="V427" i="1"/>
  <c r="U429" i="1"/>
  <c r="U430" i="1"/>
  <c r="V431" i="1"/>
  <c r="V432" i="1"/>
  <c r="U434" i="1"/>
  <c r="V434" i="1"/>
  <c r="U435" i="1"/>
  <c r="V435" i="1"/>
  <c r="U437" i="1"/>
  <c r="U438" i="1"/>
  <c r="V439" i="1"/>
  <c r="V440" i="1"/>
  <c r="U442" i="1"/>
  <c r="V442" i="1"/>
  <c r="U443" i="1"/>
  <c r="V443" i="1"/>
  <c r="U445" i="1"/>
  <c r="U446" i="1"/>
  <c r="V447" i="1"/>
  <c r="V448" i="1"/>
  <c r="U450" i="1"/>
  <c r="V450" i="1"/>
  <c r="U451" i="1"/>
  <c r="V451" i="1"/>
  <c r="U453" i="1"/>
  <c r="U454" i="1"/>
  <c r="L5" i="1"/>
  <c r="T5" i="1" s="1"/>
  <c r="L6" i="1"/>
  <c r="T6" i="1" s="1"/>
  <c r="L7" i="1"/>
  <c r="T7" i="1" s="1"/>
  <c r="L8" i="1"/>
  <c r="T8" i="1" s="1"/>
  <c r="L9" i="1"/>
  <c r="T9" i="1" s="1"/>
  <c r="L10" i="1"/>
  <c r="T10" i="1" s="1"/>
  <c r="L11" i="1"/>
  <c r="T11" i="1" s="1"/>
  <c r="L12" i="1"/>
  <c r="T12" i="1" s="1"/>
  <c r="L13" i="1"/>
  <c r="T13" i="1" s="1"/>
  <c r="L14" i="1"/>
  <c r="T14" i="1" s="1"/>
  <c r="L15" i="1"/>
  <c r="T15" i="1" s="1"/>
  <c r="L16" i="1"/>
  <c r="T16" i="1" s="1"/>
  <c r="L17" i="1"/>
  <c r="T17" i="1" s="1"/>
  <c r="L18" i="1"/>
  <c r="T18" i="1" s="1"/>
  <c r="L19" i="1"/>
  <c r="T19" i="1" s="1"/>
  <c r="L20" i="1"/>
  <c r="T20" i="1" s="1"/>
  <c r="L21" i="1"/>
  <c r="T21" i="1" s="1"/>
  <c r="L22" i="1"/>
  <c r="T22" i="1" s="1"/>
  <c r="L23" i="1"/>
  <c r="T23" i="1" s="1"/>
  <c r="L24" i="1"/>
  <c r="T24" i="1" s="1"/>
  <c r="L25" i="1"/>
  <c r="T25" i="1" s="1"/>
  <c r="L26" i="1"/>
  <c r="T26" i="1" s="1"/>
  <c r="L27" i="1"/>
  <c r="T27" i="1" s="1"/>
  <c r="L28" i="1"/>
  <c r="T28" i="1" s="1"/>
  <c r="L29" i="1"/>
  <c r="T29" i="1" s="1"/>
  <c r="L30" i="1"/>
  <c r="T30" i="1" s="1"/>
  <c r="L31" i="1"/>
  <c r="T31" i="1" s="1"/>
  <c r="L32" i="1"/>
  <c r="T32" i="1" s="1"/>
  <c r="L33" i="1"/>
  <c r="T33" i="1" s="1"/>
  <c r="L34" i="1"/>
  <c r="T34" i="1" s="1"/>
  <c r="L35" i="1"/>
  <c r="T35" i="1" s="1"/>
  <c r="L36" i="1"/>
  <c r="T36" i="1" s="1"/>
  <c r="L37" i="1"/>
  <c r="T37" i="1" s="1"/>
  <c r="L38" i="1"/>
  <c r="T38" i="1" s="1"/>
  <c r="L39" i="1"/>
  <c r="T39" i="1" s="1"/>
  <c r="L40" i="1"/>
  <c r="T40" i="1" s="1"/>
  <c r="L41" i="1"/>
  <c r="T41" i="1" s="1"/>
  <c r="L42" i="1"/>
  <c r="T42" i="1" s="1"/>
  <c r="L43" i="1"/>
  <c r="T43" i="1" s="1"/>
  <c r="L44" i="1"/>
  <c r="T44" i="1" s="1"/>
  <c r="L45" i="1"/>
  <c r="T45" i="1" s="1"/>
  <c r="L46" i="1"/>
  <c r="T46" i="1" s="1"/>
  <c r="L47" i="1"/>
  <c r="T47" i="1" s="1"/>
  <c r="L48" i="1"/>
  <c r="T48" i="1" s="1"/>
  <c r="L49" i="1"/>
  <c r="T49" i="1" s="1"/>
  <c r="L50" i="1"/>
  <c r="T50" i="1" s="1"/>
  <c r="L51" i="1"/>
  <c r="T51" i="1" s="1"/>
  <c r="L52" i="1"/>
  <c r="T52" i="1" s="1"/>
  <c r="L53" i="1"/>
  <c r="T53" i="1" s="1"/>
  <c r="L54" i="1"/>
  <c r="T54" i="1" s="1"/>
  <c r="L55" i="1"/>
  <c r="T55" i="1" s="1"/>
  <c r="L56" i="1"/>
  <c r="T56" i="1" s="1"/>
  <c r="L57" i="1"/>
  <c r="T57" i="1" s="1"/>
  <c r="L58" i="1"/>
  <c r="T58" i="1" s="1"/>
  <c r="L59" i="1"/>
  <c r="T59" i="1" s="1"/>
  <c r="L60" i="1"/>
  <c r="T60" i="1" s="1"/>
  <c r="L61" i="1"/>
  <c r="T61" i="1" s="1"/>
  <c r="L62" i="1"/>
  <c r="T62" i="1" s="1"/>
  <c r="L63" i="1"/>
  <c r="T63" i="1" s="1"/>
  <c r="L64" i="1"/>
  <c r="T64" i="1" s="1"/>
  <c r="L65" i="1"/>
  <c r="T65" i="1" s="1"/>
  <c r="L66" i="1"/>
  <c r="T66" i="1" s="1"/>
  <c r="L67" i="1"/>
  <c r="T67" i="1" s="1"/>
  <c r="L68" i="1"/>
  <c r="T68" i="1" s="1"/>
  <c r="L69" i="1"/>
  <c r="T69" i="1" s="1"/>
  <c r="L70" i="1"/>
  <c r="T70" i="1" s="1"/>
  <c r="L71" i="1"/>
  <c r="T71" i="1" s="1"/>
  <c r="L72" i="1"/>
  <c r="T72" i="1" s="1"/>
  <c r="L73" i="1"/>
  <c r="T73" i="1" s="1"/>
  <c r="L74" i="1"/>
  <c r="T74" i="1" s="1"/>
  <c r="L75" i="1"/>
  <c r="T75" i="1" s="1"/>
  <c r="L76" i="1"/>
  <c r="T76" i="1" s="1"/>
  <c r="L77" i="1"/>
  <c r="T77" i="1" s="1"/>
  <c r="L78" i="1"/>
  <c r="T78" i="1" s="1"/>
  <c r="L79" i="1"/>
  <c r="T79" i="1" s="1"/>
  <c r="L80" i="1"/>
  <c r="T80" i="1" s="1"/>
  <c r="L81" i="1"/>
  <c r="T81" i="1" s="1"/>
  <c r="L82" i="1"/>
  <c r="T82" i="1" s="1"/>
  <c r="L83" i="1"/>
  <c r="T83" i="1" s="1"/>
  <c r="L84" i="1"/>
  <c r="T84" i="1" s="1"/>
  <c r="L85" i="1"/>
  <c r="T85" i="1" s="1"/>
  <c r="L86" i="1"/>
  <c r="T86" i="1" s="1"/>
  <c r="L87" i="1"/>
  <c r="T87" i="1" s="1"/>
  <c r="L88" i="1"/>
  <c r="T88" i="1" s="1"/>
  <c r="L89" i="1"/>
  <c r="T89" i="1" s="1"/>
  <c r="L90" i="1"/>
  <c r="T90" i="1" s="1"/>
  <c r="L91" i="1"/>
  <c r="T91" i="1" s="1"/>
  <c r="L92" i="1"/>
  <c r="T92" i="1" s="1"/>
  <c r="L93" i="1"/>
  <c r="T93" i="1" s="1"/>
  <c r="L94" i="1"/>
  <c r="T94" i="1" s="1"/>
  <c r="L95" i="1"/>
  <c r="T95" i="1" s="1"/>
  <c r="L96" i="1"/>
  <c r="T96" i="1" s="1"/>
  <c r="L97" i="1"/>
  <c r="T97" i="1" s="1"/>
  <c r="L98" i="1"/>
  <c r="T98" i="1" s="1"/>
  <c r="L99" i="1"/>
  <c r="T99" i="1" s="1"/>
  <c r="L100" i="1"/>
  <c r="T100" i="1" s="1"/>
  <c r="L101" i="1"/>
  <c r="T101" i="1" s="1"/>
  <c r="L102" i="1"/>
  <c r="T102" i="1" s="1"/>
  <c r="L103" i="1"/>
  <c r="T103" i="1" s="1"/>
  <c r="L104" i="1"/>
  <c r="T104" i="1" s="1"/>
  <c r="L105" i="1"/>
  <c r="T105" i="1" s="1"/>
  <c r="L106" i="1"/>
  <c r="T106" i="1" s="1"/>
  <c r="L107" i="1"/>
  <c r="T107" i="1" s="1"/>
  <c r="L108" i="1"/>
  <c r="T108" i="1" s="1"/>
  <c r="L109" i="1"/>
  <c r="T109" i="1" s="1"/>
  <c r="L110" i="1"/>
  <c r="T110" i="1" s="1"/>
  <c r="L111" i="1"/>
  <c r="T111" i="1" s="1"/>
  <c r="L112" i="1"/>
  <c r="T112" i="1" s="1"/>
  <c r="L113" i="1"/>
  <c r="T113" i="1" s="1"/>
  <c r="L114" i="1"/>
  <c r="T114" i="1" s="1"/>
  <c r="L115" i="1"/>
  <c r="T115" i="1" s="1"/>
  <c r="L116" i="1"/>
  <c r="T116" i="1" s="1"/>
  <c r="L117" i="1"/>
  <c r="T117" i="1" s="1"/>
  <c r="L118" i="1"/>
  <c r="T118" i="1" s="1"/>
  <c r="L119" i="1"/>
  <c r="T119" i="1" s="1"/>
  <c r="L120" i="1"/>
  <c r="T120" i="1" s="1"/>
  <c r="L121" i="1"/>
  <c r="T121" i="1" s="1"/>
  <c r="L122" i="1"/>
  <c r="T122" i="1" s="1"/>
  <c r="L123" i="1"/>
  <c r="T123" i="1" s="1"/>
  <c r="L124" i="1"/>
  <c r="T124" i="1" s="1"/>
  <c r="L125" i="1"/>
  <c r="T125" i="1" s="1"/>
  <c r="L126" i="1"/>
  <c r="T126" i="1" s="1"/>
  <c r="L127" i="1"/>
  <c r="T127" i="1" s="1"/>
  <c r="L128" i="1"/>
  <c r="T128" i="1" s="1"/>
  <c r="L129" i="1"/>
  <c r="T129" i="1" s="1"/>
  <c r="L130" i="1"/>
  <c r="T130" i="1" s="1"/>
  <c r="L131" i="1"/>
  <c r="T131" i="1" s="1"/>
  <c r="L132" i="1"/>
  <c r="T132" i="1" s="1"/>
  <c r="L133" i="1"/>
  <c r="T133" i="1" s="1"/>
  <c r="L134" i="1"/>
  <c r="T134" i="1" s="1"/>
  <c r="L135" i="1"/>
  <c r="T135" i="1" s="1"/>
  <c r="L136" i="1"/>
  <c r="T136" i="1" s="1"/>
  <c r="L137" i="1"/>
  <c r="T137" i="1" s="1"/>
  <c r="L138" i="1"/>
  <c r="T138" i="1" s="1"/>
  <c r="L139" i="1"/>
  <c r="T139" i="1" s="1"/>
  <c r="L140" i="1"/>
  <c r="T140" i="1" s="1"/>
  <c r="L141" i="1"/>
  <c r="T141" i="1" s="1"/>
  <c r="L142" i="1"/>
  <c r="T142" i="1" s="1"/>
  <c r="L143" i="1"/>
  <c r="T143" i="1" s="1"/>
  <c r="L144" i="1"/>
  <c r="T144" i="1" s="1"/>
  <c r="L145" i="1"/>
  <c r="T145" i="1" s="1"/>
  <c r="L146" i="1"/>
  <c r="T146" i="1" s="1"/>
  <c r="L147" i="1"/>
  <c r="T147" i="1" s="1"/>
  <c r="L148" i="1"/>
  <c r="T148" i="1" s="1"/>
  <c r="L149" i="1"/>
  <c r="T149" i="1" s="1"/>
  <c r="L150" i="1"/>
  <c r="T150" i="1" s="1"/>
  <c r="L151" i="1"/>
  <c r="T151" i="1" s="1"/>
  <c r="L152" i="1"/>
  <c r="T152" i="1" s="1"/>
  <c r="L153" i="1"/>
  <c r="T153" i="1" s="1"/>
  <c r="L154" i="1"/>
  <c r="T154" i="1" s="1"/>
  <c r="L155" i="1"/>
  <c r="T155" i="1" s="1"/>
  <c r="L156" i="1"/>
  <c r="T156" i="1" s="1"/>
  <c r="L157" i="1"/>
  <c r="T157" i="1" s="1"/>
  <c r="L158" i="1"/>
  <c r="T158" i="1" s="1"/>
  <c r="L159" i="1"/>
  <c r="T159" i="1" s="1"/>
  <c r="L160" i="1"/>
  <c r="T160" i="1" s="1"/>
  <c r="L161" i="1"/>
  <c r="T161" i="1" s="1"/>
  <c r="L162" i="1"/>
  <c r="T162" i="1" s="1"/>
  <c r="L163" i="1"/>
  <c r="T163" i="1" s="1"/>
  <c r="L164" i="1"/>
  <c r="T164" i="1" s="1"/>
  <c r="L165" i="1"/>
  <c r="T165" i="1" s="1"/>
  <c r="L166" i="1"/>
  <c r="T166" i="1" s="1"/>
  <c r="L167" i="1"/>
  <c r="T167" i="1" s="1"/>
  <c r="L168" i="1"/>
  <c r="T168" i="1" s="1"/>
  <c r="L169" i="1"/>
  <c r="T169" i="1" s="1"/>
  <c r="L170" i="1"/>
  <c r="T170" i="1" s="1"/>
  <c r="L171" i="1"/>
  <c r="T171" i="1" s="1"/>
  <c r="L172" i="1"/>
  <c r="T172" i="1" s="1"/>
  <c r="L173" i="1"/>
  <c r="T173" i="1" s="1"/>
  <c r="L174" i="1"/>
  <c r="T174" i="1" s="1"/>
  <c r="L175" i="1"/>
  <c r="T175" i="1" s="1"/>
  <c r="L176" i="1"/>
  <c r="T176" i="1" s="1"/>
  <c r="L177" i="1"/>
  <c r="T177" i="1" s="1"/>
  <c r="L178" i="1"/>
  <c r="T178" i="1" s="1"/>
  <c r="L179" i="1"/>
  <c r="T179" i="1" s="1"/>
  <c r="L180" i="1"/>
  <c r="T180" i="1" s="1"/>
  <c r="L181" i="1"/>
  <c r="T181" i="1" s="1"/>
  <c r="L182" i="1"/>
  <c r="T182" i="1" s="1"/>
  <c r="L183" i="1"/>
  <c r="T183" i="1" s="1"/>
  <c r="L184" i="1"/>
  <c r="T184" i="1" s="1"/>
  <c r="L185" i="1"/>
  <c r="T185" i="1" s="1"/>
  <c r="L186" i="1"/>
  <c r="T186" i="1" s="1"/>
  <c r="L187" i="1"/>
  <c r="T187" i="1" s="1"/>
  <c r="L188" i="1"/>
  <c r="T188" i="1" s="1"/>
  <c r="L189" i="1"/>
  <c r="T189" i="1" s="1"/>
  <c r="L190" i="1"/>
  <c r="T190" i="1" s="1"/>
  <c r="L191" i="1"/>
  <c r="T191" i="1" s="1"/>
  <c r="L192" i="1"/>
  <c r="T192" i="1" s="1"/>
  <c r="L193" i="1"/>
  <c r="T193" i="1" s="1"/>
  <c r="L194" i="1"/>
  <c r="T194" i="1" s="1"/>
  <c r="L195" i="1"/>
  <c r="T195" i="1" s="1"/>
  <c r="L196" i="1"/>
  <c r="T196" i="1" s="1"/>
  <c r="L197" i="1"/>
  <c r="T197" i="1" s="1"/>
  <c r="L198" i="1"/>
  <c r="T198" i="1" s="1"/>
  <c r="L199" i="1"/>
  <c r="T199" i="1" s="1"/>
  <c r="L200" i="1"/>
  <c r="T200" i="1" s="1"/>
  <c r="L201" i="1"/>
  <c r="T201" i="1" s="1"/>
  <c r="L202" i="1"/>
  <c r="T202" i="1" s="1"/>
  <c r="L203" i="1"/>
  <c r="T203" i="1" s="1"/>
  <c r="L204" i="1"/>
  <c r="T204" i="1" s="1"/>
  <c r="L205" i="1"/>
  <c r="T205" i="1" s="1"/>
  <c r="L206" i="1"/>
  <c r="T206" i="1" s="1"/>
  <c r="L207" i="1"/>
  <c r="T207" i="1" s="1"/>
  <c r="L208" i="1"/>
  <c r="T208" i="1" s="1"/>
  <c r="L209" i="1"/>
  <c r="T209" i="1" s="1"/>
  <c r="L210" i="1"/>
  <c r="T210" i="1" s="1"/>
  <c r="L211" i="1"/>
  <c r="T211" i="1" s="1"/>
  <c r="L212" i="1"/>
  <c r="T212" i="1" s="1"/>
  <c r="L213" i="1"/>
  <c r="T213" i="1" s="1"/>
  <c r="L214" i="1"/>
  <c r="T214" i="1" s="1"/>
  <c r="L215" i="1"/>
  <c r="T215" i="1" s="1"/>
  <c r="L216" i="1"/>
  <c r="T216" i="1" s="1"/>
  <c r="L217" i="1"/>
  <c r="T217" i="1" s="1"/>
  <c r="L218" i="1"/>
  <c r="T218" i="1" s="1"/>
  <c r="L219" i="1"/>
  <c r="T219" i="1" s="1"/>
  <c r="L220" i="1"/>
  <c r="T220" i="1" s="1"/>
  <c r="L221" i="1"/>
  <c r="T221" i="1" s="1"/>
  <c r="L222" i="1"/>
  <c r="T222" i="1" s="1"/>
  <c r="L223" i="1"/>
  <c r="T223" i="1" s="1"/>
  <c r="L224" i="1"/>
  <c r="T224" i="1" s="1"/>
  <c r="L225" i="1"/>
  <c r="T225" i="1" s="1"/>
  <c r="L226" i="1"/>
  <c r="T226" i="1" s="1"/>
  <c r="L227" i="1"/>
  <c r="T227" i="1" s="1"/>
  <c r="L228" i="1"/>
  <c r="T228" i="1" s="1"/>
  <c r="L229" i="1"/>
  <c r="T229" i="1" s="1"/>
  <c r="L230" i="1"/>
  <c r="T230" i="1" s="1"/>
  <c r="L231" i="1"/>
  <c r="T231" i="1" s="1"/>
  <c r="L232" i="1"/>
  <c r="T232" i="1" s="1"/>
  <c r="L233" i="1"/>
  <c r="T233" i="1" s="1"/>
  <c r="L234" i="1"/>
  <c r="T234" i="1" s="1"/>
  <c r="L235" i="1"/>
  <c r="T235" i="1" s="1"/>
  <c r="L236" i="1"/>
  <c r="T236" i="1" s="1"/>
  <c r="L237" i="1"/>
  <c r="T237" i="1" s="1"/>
  <c r="L238" i="1"/>
  <c r="T238" i="1" s="1"/>
  <c r="L239" i="1"/>
  <c r="T239" i="1" s="1"/>
  <c r="L240" i="1"/>
  <c r="T240" i="1" s="1"/>
  <c r="L241" i="1"/>
  <c r="T241" i="1" s="1"/>
  <c r="L242" i="1"/>
  <c r="T242" i="1" s="1"/>
  <c r="L243" i="1"/>
  <c r="T243" i="1" s="1"/>
  <c r="L244" i="1"/>
  <c r="T244" i="1" s="1"/>
  <c r="L245" i="1"/>
  <c r="T245" i="1" s="1"/>
  <c r="L246" i="1"/>
  <c r="T246" i="1" s="1"/>
  <c r="L247" i="1"/>
  <c r="T247" i="1" s="1"/>
  <c r="L248" i="1"/>
  <c r="T248" i="1" s="1"/>
  <c r="L249" i="1"/>
  <c r="T249" i="1" s="1"/>
  <c r="L250" i="1"/>
  <c r="T250" i="1" s="1"/>
  <c r="L251" i="1"/>
  <c r="T251" i="1" s="1"/>
  <c r="L252" i="1"/>
  <c r="T252" i="1" s="1"/>
  <c r="L253" i="1"/>
  <c r="T253" i="1" s="1"/>
  <c r="L254" i="1"/>
  <c r="T254" i="1" s="1"/>
  <c r="L255" i="1"/>
  <c r="T255" i="1" s="1"/>
  <c r="L256" i="1"/>
  <c r="T256" i="1" s="1"/>
  <c r="L257" i="1"/>
  <c r="T257" i="1" s="1"/>
  <c r="L258" i="1"/>
  <c r="T258" i="1" s="1"/>
  <c r="L259" i="1"/>
  <c r="T259" i="1" s="1"/>
  <c r="L260" i="1"/>
  <c r="T260" i="1" s="1"/>
  <c r="L261" i="1"/>
  <c r="T261" i="1" s="1"/>
  <c r="L262" i="1"/>
  <c r="T262" i="1" s="1"/>
  <c r="L263" i="1"/>
  <c r="T263" i="1" s="1"/>
  <c r="L264" i="1"/>
  <c r="T264" i="1" s="1"/>
  <c r="L265" i="1"/>
  <c r="T265" i="1" s="1"/>
  <c r="L266" i="1"/>
  <c r="T266" i="1" s="1"/>
  <c r="L267" i="1"/>
  <c r="T267" i="1" s="1"/>
  <c r="L268" i="1"/>
  <c r="T268" i="1" s="1"/>
  <c r="L269" i="1"/>
  <c r="T269" i="1" s="1"/>
  <c r="L270" i="1"/>
  <c r="T270" i="1" s="1"/>
  <c r="L271" i="1"/>
  <c r="T271" i="1" s="1"/>
  <c r="L272" i="1"/>
  <c r="T272" i="1" s="1"/>
  <c r="L273" i="1"/>
  <c r="T273" i="1" s="1"/>
  <c r="L274" i="1"/>
  <c r="T274" i="1" s="1"/>
  <c r="L275" i="1"/>
  <c r="T275" i="1" s="1"/>
  <c r="L276" i="1"/>
  <c r="T276" i="1" s="1"/>
  <c r="L277" i="1"/>
  <c r="T277" i="1" s="1"/>
  <c r="L278" i="1"/>
  <c r="T278" i="1" s="1"/>
  <c r="L279" i="1"/>
  <c r="T279" i="1" s="1"/>
  <c r="L280" i="1"/>
  <c r="T280" i="1" s="1"/>
  <c r="L281" i="1"/>
  <c r="T281" i="1" s="1"/>
  <c r="L282" i="1"/>
  <c r="T282" i="1" s="1"/>
  <c r="L283" i="1"/>
  <c r="T283" i="1" s="1"/>
  <c r="L284" i="1"/>
  <c r="T284" i="1" s="1"/>
  <c r="L285" i="1"/>
  <c r="T285" i="1" s="1"/>
  <c r="L286" i="1"/>
  <c r="T286" i="1" s="1"/>
  <c r="L287" i="1"/>
  <c r="T287" i="1" s="1"/>
  <c r="L288" i="1"/>
  <c r="T288" i="1" s="1"/>
  <c r="L289" i="1"/>
  <c r="T289" i="1" s="1"/>
  <c r="L290" i="1"/>
  <c r="T290" i="1" s="1"/>
  <c r="L291" i="1"/>
  <c r="T291" i="1" s="1"/>
  <c r="L292" i="1"/>
  <c r="T292" i="1" s="1"/>
  <c r="L293" i="1"/>
  <c r="T293" i="1" s="1"/>
  <c r="L294" i="1"/>
  <c r="T294" i="1" s="1"/>
  <c r="L295" i="1"/>
  <c r="T295" i="1" s="1"/>
  <c r="L296" i="1"/>
  <c r="T296" i="1" s="1"/>
  <c r="L297" i="1"/>
  <c r="T297" i="1" s="1"/>
  <c r="L298" i="1"/>
  <c r="T298" i="1" s="1"/>
  <c r="L299" i="1"/>
  <c r="T299" i="1" s="1"/>
  <c r="L300" i="1"/>
  <c r="T300" i="1" s="1"/>
  <c r="L301" i="1"/>
  <c r="T301" i="1" s="1"/>
  <c r="L302" i="1"/>
  <c r="T302" i="1" s="1"/>
  <c r="L303" i="1"/>
  <c r="T303" i="1" s="1"/>
  <c r="L304" i="1"/>
  <c r="T304" i="1" s="1"/>
  <c r="L305" i="1"/>
  <c r="T305" i="1" s="1"/>
  <c r="L306" i="1"/>
  <c r="T306" i="1" s="1"/>
  <c r="L307" i="1"/>
  <c r="T307" i="1" s="1"/>
  <c r="L308" i="1"/>
  <c r="T308" i="1" s="1"/>
  <c r="L309" i="1"/>
  <c r="T309" i="1" s="1"/>
  <c r="L310" i="1"/>
  <c r="T310" i="1" s="1"/>
  <c r="L311" i="1"/>
  <c r="T311" i="1" s="1"/>
  <c r="L312" i="1"/>
  <c r="T312" i="1" s="1"/>
  <c r="L313" i="1"/>
  <c r="T313" i="1" s="1"/>
  <c r="L314" i="1"/>
  <c r="T314" i="1" s="1"/>
  <c r="L315" i="1"/>
  <c r="T315" i="1" s="1"/>
  <c r="L316" i="1"/>
  <c r="T316" i="1" s="1"/>
  <c r="L317" i="1"/>
  <c r="T317" i="1" s="1"/>
  <c r="L318" i="1"/>
  <c r="T318" i="1" s="1"/>
  <c r="L319" i="1"/>
  <c r="T319" i="1" s="1"/>
  <c r="L320" i="1"/>
  <c r="T320" i="1" s="1"/>
  <c r="L321" i="1"/>
  <c r="T321" i="1" s="1"/>
  <c r="L322" i="1"/>
  <c r="T322" i="1" s="1"/>
  <c r="L323" i="1"/>
  <c r="T323" i="1" s="1"/>
  <c r="L324" i="1"/>
  <c r="T324" i="1" s="1"/>
  <c r="L325" i="1"/>
  <c r="T325" i="1" s="1"/>
  <c r="L326" i="1"/>
  <c r="T326" i="1" s="1"/>
  <c r="L327" i="1"/>
  <c r="T327" i="1" s="1"/>
  <c r="L328" i="1"/>
  <c r="T328" i="1" s="1"/>
  <c r="L329" i="1"/>
  <c r="T329" i="1" s="1"/>
  <c r="L330" i="1"/>
  <c r="T330" i="1" s="1"/>
  <c r="L331" i="1"/>
  <c r="T331" i="1" s="1"/>
  <c r="L332" i="1"/>
  <c r="T332" i="1" s="1"/>
  <c r="L333" i="1"/>
  <c r="T333" i="1" s="1"/>
  <c r="L334" i="1"/>
  <c r="T334" i="1" s="1"/>
  <c r="L335" i="1"/>
  <c r="T335" i="1" s="1"/>
  <c r="L336" i="1"/>
  <c r="T336" i="1" s="1"/>
  <c r="L337" i="1"/>
  <c r="T337" i="1" s="1"/>
  <c r="L338" i="1"/>
  <c r="T338" i="1" s="1"/>
  <c r="L339" i="1"/>
  <c r="T339" i="1" s="1"/>
  <c r="L340" i="1"/>
  <c r="T340" i="1" s="1"/>
  <c r="L341" i="1"/>
  <c r="T341" i="1" s="1"/>
  <c r="L342" i="1"/>
  <c r="T342" i="1" s="1"/>
  <c r="L343" i="1"/>
  <c r="T343" i="1" s="1"/>
  <c r="L344" i="1"/>
  <c r="T344" i="1" s="1"/>
  <c r="L345" i="1"/>
  <c r="T345" i="1" s="1"/>
  <c r="L346" i="1"/>
  <c r="T346" i="1" s="1"/>
  <c r="L347" i="1"/>
  <c r="T347" i="1" s="1"/>
  <c r="L348" i="1"/>
  <c r="T348" i="1" s="1"/>
  <c r="L349" i="1"/>
  <c r="T349" i="1" s="1"/>
  <c r="L350" i="1"/>
  <c r="T350" i="1" s="1"/>
  <c r="L351" i="1"/>
  <c r="T351" i="1" s="1"/>
  <c r="L352" i="1"/>
  <c r="T352" i="1" s="1"/>
  <c r="L353" i="1"/>
  <c r="T353" i="1" s="1"/>
  <c r="L354" i="1"/>
  <c r="T354" i="1" s="1"/>
  <c r="L355" i="1"/>
  <c r="T355" i="1" s="1"/>
  <c r="L356" i="1"/>
  <c r="T356" i="1" s="1"/>
  <c r="L357" i="1"/>
  <c r="T357" i="1" s="1"/>
  <c r="L358" i="1"/>
  <c r="T358" i="1" s="1"/>
  <c r="L359" i="1"/>
  <c r="T359" i="1" s="1"/>
  <c r="L360" i="1"/>
  <c r="T360" i="1" s="1"/>
  <c r="L361" i="1"/>
  <c r="T361" i="1" s="1"/>
  <c r="L362" i="1"/>
  <c r="T362" i="1" s="1"/>
  <c r="L363" i="1"/>
  <c r="T363" i="1" s="1"/>
  <c r="L364" i="1"/>
  <c r="T364" i="1" s="1"/>
  <c r="L365" i="1"/>
  <c r="T365" i="1" s="1"/>
  <c r="L366" i="1"/>
  <c r="T366" i="1" s="1"/>
  <c r="L367" i="1"/>
  <c r="T367" i="1" s="1"/>
  <c r="L368" i="1"/>
  <c r="T368" i="1" s="1"/>
  <c r="L369" i="1"/>
  <c r="T369" i="1" s="1"/>
  <c r="L370" i="1"/>
  <c r="T370" i="1" s="1"/>
  <c r="L371" i="1"/>
  <c r="T371" i="1" s="1"/>
  <c r="L372" i="1"/>
  <c r="T372" i="1" s="1"/>
  <c r="L373" i="1"/>
  <c r="T373" i="1" s="1"/>
  <c r="L374" i="1"/>
  <c r="T374" i="1" s="1"/>
  <c r="L375" i="1"/>
  <c r="T375" i="1" s="1"/>
  <c r="L376" i="1"/>
  <c r="T376" i="1" s="1"/>
  <c r="L377" i="1"/>
  <c r="T377" i="1" s="1"/>
  <c r="L378" i="1"/>
  <c r="T378" i="1" s="1"/>
  <c r="L379" i="1"/>
  <c r="T379" i="1" s="1"/>
  <c r="L380" i="1"/>
  <c r="T380" i="1" s="1"/>
  <c r="L381" i="1"/>
  <c r="T381" i="1" s="1"/>
  <c r="L382" i="1"/>
  <c r="T382" i="1" s="1"/>
  <c r="L383" i="1"/>
  <c r="T383" i="1" s="1"/>
  <c r="L384" i="1"/>
  <c r="T384" i="1" s="1"/>
  <c r="L385" i="1"/>
  <c r="T385" i="1" s="1"/>
  <c r="L386" i="1"/>
  <c r="T386" i="1" s="1"/>
  <c r="L387" i="1"/>
  <c r="T387" i="1" s="1"/>
  <c r="L388" i="1"/>
  <c r="T388" i="1" s="1"/>
  <c r="L389" i="1"/>
  <c r="T389" i="1" s="1"/>
  <c r="L390" i="1"/>
  <c r="T390" i="1" s="1"/>
  <c r="L391" i="1"/>
  <c r="T391" i="1" s="1"/>
  <c r="L392" i="1"/>
  <c r="T392" i="1" s="1"/>
  <c r="L393" i="1"/>
  <c r="T393" i="1" s="1"/>
  <c r="L394" i="1"/>
  <c r="T394" i="1" s="1"/>
  <c r="L395" i="1"/>
  <c r="T395" i="1" s="1"/>
  <c r="L396" i="1"/>
  <c r="T396" i="1" s="1"/>
  <c r="L397" i="1"/>
  <c r="T397" i="1" s="1"/>
  <c r="L398" i="1"/>
  <c r="T398" i="1" s="1"/>
  <c r="L399" i="1"/>
  <c r="T399" i="1" s="1"/>
  <c r="L400" i="1"/>
  <c r="T400" i="1" s="1"/>
  <c r="L401" i="1"/>
  <c r="T401" i="1" s="1"/>
  <c r="L402" i="1"/>
  <c r="T402" i="1" s="1"/>
  <c r="L403" i="1"/>
  <c r="T403" i="1" s="1"/>
  <c r="L404" i="1"/>
  <c r="T404" i="1" s="1"/>
  <c r="L405" i="1"/>
  <c r="T405" i="1" s="1"/>
  <c r="L406" i="1"/>
  <c r="T406" i="1" s="1"/>
  <c r="L407" i="1"/>
  <c r="T407" i="1" s="1"/>
  <c r="L408" i="1"/>
  <c r="T408" i="1" s="1"/>
  <c r="L409" i="1"/>
  <c r="T409" i="1" s="1"/>
  <c r="L410" i="1"/>
  <c r="T410" i="1" s="1"/>
  <c r="L411" i="1"/>
  <c r="T411" i="1" s="1"/>
  <c r="L412" i="1"/>
  <c r="T412" i="1" s="1"/>
  <c r="L413" i="1"/>
  <c r="T413" i="1" s="1"/>
  <c r="L414" i="1"/>
  <c r="T414" i="1" s="1"/>
  <c r="L415" i="1"/>
  <c r="T415" i="1" s="1"/>
  <c r="L416" i="1"/>
  <c r="T416" i="1" s="1"/>
  <c r="L417" i="1"/>
  <c r="T417" i="1" s="1"/>
  <c r="L418" i="1"/>
  <c r="T418" i="1" s="1"/>
  <c r="L419" i="1"/>
  <c r="T419" i="1" s="1"/>
  <c r="L420" i="1"/>
  <c r="T420" i="1" s="1"/>
  <c r="L421" i="1"/>
  <c r="T421" i="1" s="1"/>
  <c r="L422" i="1"/>
  <c r="T422" i="1" s="1"/>
  <c r="L423" i="1"/>
  <c r="T423" i="1" s="1"/>
  <c r="L424" i="1"/>
  <c r="T424" i="1" s="1"/>
  <c r="L425" i="1"/>
  <c r="T425" i="1" s="1"/>
  <c r="L426" i="1"/>
  <c r="T426" i="1" s="1"/>
  <c r="L427" i="1"/>
  <c r="T427" i="1" s="1"/>
  <c r="L428" i="1"/>
  <c r="T428" i="1" s="1"/>
  <c r="L429" i="1"/>
  <c r="T429" i="1" s="1"/>
  <c r="L430" i="1"/>
  <c r="T430" i="1" s="1"/>
  <c r="L431" i="1"/>
  <c r="T431" i="1" s="1"/>
  <c r="L432" i="1"/>
  <c r="T432" i="1" s="1"/>
  <c r="L433" i="1"/>
  <c r="T433" i="1" s="1"/>
  <c r="L434" i="1"/>
  <c r="T434" i="1" s="1"/>
  <c r="L435" i="1"/>
  <c r="T435" i="1" s="1"/>
  <c r="L436" i="1"/>
  <c r="T436" i="1" s="1"/>
  <c r="L437" i="1"/>
  <c r="T437" i="1" s="1"/>
  <c r="L438" i="1"/>
  <c r="T438" i="1" s="1"/>
  <c r="L439" i="1"/>
  <c r="T439" i="1" s="1"/>
  <c r="L440" i="1"/>
  <c r="T440" i="1" s="1"/>
  <c r="L441" i="1"/>
  <c r="T441" i="1" s="1"/>
  <c r="L442" i="1"/>
  <c r="T442" i="1" s="1"/>
  <c r="L443" i="1"/>
  <c r="T443" i="1" s="1"/>
  <c r="L444" i="1"/>
  <c r="T444" i="1" s="1"/>
  <c r="L445" i="1"/>
  <c r="T445" i="1" s="1"/>
  <c r="L446" i="1"/>
  <c r="T446" i="1" s="1"/>
  <c r="L447" i="1"/>
  <c r="T447" i="1" s="1"/>
  <c r="L448" i="1"/>
  <c r="T448" i="1" s="1"/>
  <c r="L449" i="1"/>
  <c r="T449" i="1" s="1"/>
  <c r="L450" i="1"/>
  <c r="T450" i="1" s="1"/>
  <c r="L451" i="1"/>
  <c r="T451" i="1" s="1"/>
  <c r="L452" i="1"/>
  <c r="T452" i="1" s="1"/>
  <c r="L453" i="1"/>
  <c r="T453" i="1" s="1"/>
  <c r="L454" i="1"/>
  <c r="T454" i="1" s="1"/>
  <c r="AJ3" i="1"/>
  <c r="X387" i="1" l="1"/>
  <c r="X426" i="1"/>
  <c r="X394" i="1"/>
  <c r="X362" i="1"/>
  <c r="X330" i="1"/>
  <c r="W426" i="1"/>
  <c r="W394" i="1"/>
  <c r="W362" i="1"/>
  <c r="W330" i="1"/>
  <c r="W298" i="1"/>
  <c r="W266" i="1"/>
  <c r="W234" i="1"/>
  <c r="W202" i="1"/>
  <c r="W431" i="1"/>
  <c r="W399" i="1"/>
  <c r="W367" i="1"/>
  <c r="W335" i="1"/>
  <c r="W452" i="1"/>
  <c r="W420" i="1"/>
  <c r="W388" i="1"/>
  <c r="W356" i="1"/>
  <c r="W324" i="1"/>
  <c r="W292" i="1"/>
  <c r="W260" i="1"/>
  <c r="X4" i="1"/>
  <c r="W425" i="1"/>
  <c r="W393" i="1"/>
  <c r="W361" i="1"/>
  <c r="W329" i="1"/>
  <c r="W278" i="1"/>
  <c r="W246" i="1"/>
  <c r="X211" i="1"/>
  <c r="X179" i="1"/>
  <c r="X147" i="1"/>
  <c r="X115" i="1"/>
  <c r="X83" i="1"/>
  <c r="X51" i="1"/>
  <c r="W398" i="1"/>
  <c r="X331" i="1"/>
  <c r="V4" i="1"/>
  <c r="X424" i="1"/>
  <c r="X392" i="1"/>
  <c r="X360" i="1"/>
  <c r="W422" i="1"/>
  <c r="W334" i="1"/>
  <c r="W448" i="1"/>
  <c r="W416" i="1"/>
  <c r="W384" i="1"/>
  <c r="W352" i="1"/>
  <c r="X314" i="1"/>
  <c r="X282" i="1"/>
  <c r="X250" i="1"/>
  <c r="X218" i="1"/>
  <c r="X186" i="1"/>
  <c r="X154" i="1"/>
  <c r="X122" i="1"/>
  <c r="X90" i="1"/>
  <c r="X58" i="1"/>
  <c r="X26" i="1"/>
  <c r="Z447" i="1"/>
  <c r="Y426" i="1"/>
  <c r="AA404" i="1"/>
  <c r="Z383" i="1"/>
  <c r="Y362" i="1"/>
  <c r="AA340" i="1"/>
  <c r="Z319" i="1"/>
  <c r="Y298" i="1"/>
  <c r="AA276" i="1"/>
  <c r="Z255" i="1"/>
  <c r="Y234" i="1"/>
  <c r="X167" i="1"/>
  <c r="X135" i="1"/>
  <c r="X103" i="1"/>
  <c r="X71" i="1"/>
  <c r="X39" i="1"/>
  <c r="X7" i="1"/>
  <c r="AA433" i="1"/>
  <c r="Z412" i="1"/>
  <c r="Y391" i="1"/>
  <c r="AA369" i="1"/>
  <c r="Z348" i="1"/>
  <c r="Y327" i="1"/>
  <c r="AA305" i="1"/>
  <c r="Z284" i="1"/>
  <c r="Y263" i="1"/>
  <c r="AA241" i="1"/>
  <c r="Z220" i="1"/>
  <c r="Y199" i="1"/>
  <c r="X300" i="1"/>
  <c r="X268" i="1"/>
  <c r="X236" i="1"/>
  <c r="X204" i="1"/>
  <c r="X172" i="1"/>
  <c r="X140" i="1"/>
  <c r="X108" i="1"/>
  <c r="X76" i="1"/>
  <c r="X44" i="1"/>
  <c r="X12" i="1"/>
  <c r="AA438" i="1"/>
  <c r="Z417" i="1"/>
  <c r="Y396" i="1"/>
  <c r="AA374" i="1"/>
  <c r="Z353" i="1"/>
  <c r="Y332" i="1"/>
  <c r="AA310" i="1"/>
  <c r="Z289" i="1"/>
  <c r="Y268" i="1"/>
  <c r="AA246" i="1"/>
  <c r="X225" i="1"/>
  <c r="X193" i="1"/>
  <c r="X161" i="1"/>
  <c r="X129" i="1"/>
  <c r="X97" i="1"/>
  <c r="X65" i="1"/>
  <c r="X33" i="1"/>
  <c r="AA451" i="1"/>
  <c r="Z430" i="1"/>
  <c r="Y409" i="1"/>
  <c r="AA387" i="1"/>
  <c r="Z366" i="1"/>
  <c r="Y345" i="1"/>
  <c r="AA323" i="1"/>
  <c r="Z302" i="1"/>
  <c r="Y281" i="1"/>
  <c r="AA259" i="1"/>
  <c r="Z238" i="1"/>
  <c r="Y217" i="1"/>
  <c r="AA195" i="1"/>
  <c r="Z174" i="1"/>
  <c r="W321" i="1"/>
  <c r="W289" i="1"/>
  <c r="W257" i="1"/>
  <c r="W225" i="1"/>
  <c r="W193" i="1"/>
  <c r="W161" i="1"/>
  <c r="W129" i="1"/>
  <c r="W97" i="1"/>
  <c r="W65" i="1"/>
  <c r="W33" i="1"/>
  <c r="Y454" i="1"/>
  <c r="AA432" i="1"/>
  <c r="Z411" i="1"/>
  <c r="Y390" i="1"/>
  <c r="AA368" i="1"/>
  <c r="Z347" i="1"/>
  <c r="Y326" i="1"/>
  <c r="AA304" i="1"/>
  <c r="Z283" i="1"/>
  <c r="W30" i="1"/>
  <c r="Y451" i="1"/>
  <c r="AA429" i="1"/>
  <c r="Z408" i="1"/>
  <c r="Y387" i="1"/>
  <c r="AA365" i="1"/>
  <c r="Z344" i="1"/>
  <c r="Y323" i="1"/>
  <c r="AA301" i="1"/>
  <c r="Z280" i="1"/>
  <c r="Y259" i="1"/>
  <c r="AA237" i="1"/>
  <c r="Z216" i="1"/>
  <c r="Y195" i="1"/>
  <c r="AA173" i="1"/>
  <c r="Z152" i="1"/>
  <c r="Y131" i="1"/>
  <c r="AA109" i="1"/>
  <c r="Z88" i="1"/>
  <c r="W307" i="1"/>
  <c r="W275" i="1"/>
  <c r="W243" i="1"/>
  <c r="W453" i="1"/>
  <c r="W421" i="1"/>
  <c r="W389" i="1"/>
  <c r="W357" i="1"/>
  <c r="X435" i="1"/>
  <c r="X423" i="1"/>
  <c r="X391" i="1"/>
  <c r="X359" i="1"/>
  <c r="X327" i="1"/>
  <c r="X295" i="1"/>
  <c r="X263" i="1"/>
  <c r="X231" i="1"/>
  <c r="X199" i="1"/>
  <c r="X428" i="1"/>
  <c r="X396" i="1"/>
  <c r="X364" i="1"/>
  <c r="X332" i="1"/>
  <c r="X449" i="1"/>
  <c r="X417" i="1"/>
  <c r="X385" i="1"/>
  <c r="X353" i="1"/>
  <c r="X321" i="1"/>
  <c r="X289" i="1"/>
  <c r="X257" i="1"/>
  <c r="X454" i="1"/>
  <c r="X422" i="1"/>
  <c r="X390" i="1"/>
  <c r="X358" i="1"/>
  <c r="X326" i="1"/>
  <c r="X275" i="1"/>
  <c r="W238" i="1"/>
  <c r="W206" i="1"/>
  <c r="W174" i="1"/>
  <c r="W142" i="1"/>
  <c r="W110" i="1"/>
  <c r="W78" i="1"/>
  <c r="W46" i="1"/>
  <c r="W390" i="1"/>
  <c r="X323" i="1"/>
  <c r="W451" i="1"/>
  <c r="W419" i="1"/>
  <c r="W387" i="1"/>
  <c r="W355" i="1"/>
  <c r="W414" i="1"/>
  <c r="W326" i="1"/>
  <c r="X445" i="1"/>
  <c r="X413" i="1"/>
  <c r="X381" i="1"/>
  <c r="X349" i="1"/>
  <c r="W309" i="1"/>
  <c r="W277" i="1"/>
  <c r="W245" i="1"/>
  <c r="W213" i="1"/>
  <c r="W181" i="1"/>
  <c r="W149" i="1"/>
  <c r="W117" i="1"/>
  <c r="W85" i="1"/>
  <c r="W53" i="1"/>
  <c r="W21" i="1"/>
  <c r="AA444" i="1"/>
  <c r="Z423" i="1"/>
  <c r="Y402" i="1"/>
  <c r="AA380" i="1"/>
  <c r="Z359" i="1"/>
  <c r="Y338" i="1"/>
  <c r="AA316" i="1"/>
  <c r="Z295" i="1"/>
  <c r="Y274" i="1"/>
  <c r="AA252" i="1"/>
  <c r="W194" i="1"/>
  <c r="W162" i="1"/>
  <c r="W130" i="1"/>
  <c r="W98" i="1"/>
  <c r="W66" i="1"/>
  <c r="W34" i="1"/>
  <c r="Z452" i="1"/>
  <c r="Y431" i="1"/>
  <c r="AA409" i="1"/>
  <c r="Z388" i="1"/>
  <c r="Y367" i="1"/>
  <c r="AA345" i="1"/>
  <c r="Z324" i="1"/>
  <c r="Y303" i="1"/>
  <c r="AA281" i="1"/>
  <c r="Z260" i="1"/>
  <c r="Y239" i="1"/>
  <c r="AA217" i="1"/>
  <c r="Z196" i="1"/>
  <c r="W295" i="1"/>
  <c r="W263" i="1"/>
  <c r="W231" i="1"/>
  <c r="W199" i="1"/>
  <c r="W167" i="1"/>
  <c r="W135" i="1"/>
  <c r="W103" i="1"/>
  <c r="W71" i="1"/>
  <c r="W39" i="1"/>
  <c r="W7" i="1"/>
  <c r="Y436" i="1"/>
  <c r="AA414" i="1"/>
  <c r="Z393" i="1"/>
  <c r="Y372" i="1"/>
  <c r="AA350" i="1"/>
  <c r="Z329" i="1"/>
  <c r="Y308" i="1"/>
  <c r="AA286" i="1"/>
  <c r="Z265" i="1"/>
  <c r="Y244" i="1"/>
  <c r="W220" i="1"/>
  <c r="W188" i="1"/>
  <c r="W156" i="1"/>
  <c r="W124" i="1"/>
  <c r="W92" i="1"/>
  <c r="W60" i="1"/>
  <c r="W28" i="1"/>
  <c r="Y449" i="1"/>
  <c r="AA427" i="1"/>
  <c r="Z406" i="1"/>
  <c r="Y385" i="1"/>
  <c r="AA363" i="1"/>
  <c r="Z342" i="1"/>
  <c r="Y321" i="1"/>
  <c r="AA299" i="1"/>
  <c r="Z278" i="1"/>
  <c r="Y257" i="1"/>
  <c r="AA235" i="1"/>
  <c r="Z214" i="1"/>
  <c r="Y193" i="1"/>
  <c r="AA171" i="1"/>
  <c r="X318" i="1"/>
  <c r="X286" i="1"/>
  <c r="X254" i="1"/>
  <c r="X222" i="1"/>
  <c r="X190" i="1"/>
  <c r="X158" i="1"/>
  <c r="X126" i="1"/>
  <c r="X94" i="1"/>
  <c r="X62" i="1"/>
  <c r="X30" i="1"/>
  <c r="Z451" i="1"/>
  <c r="Y430" i="1"/>
  <c r="AA408" i="1"/>
  <c r="Z387" i="1"/>
  <c r="Y366" i="1"/>
  <c r="AA344" i="1"/>
  <c r="Z323" i="1"/>
  <c r="Y302" i="1"/>
  <c r="AA280" i="1"/>
  <c r="X27" i="1"/>
  <c r="Z448" i="1"/>
  <c r="Y427" i="1"/>
  <c r="AA405" i="1"/>
  <c r="Z384" i="1"/>
  <c r="Y363" i="1"/>
  <c r="AA341" i="1"/>
  <c r="Z320" i="1"/>
  <c r="Y299" i="1"/>
  <c r="AA277" i="1"/>
  <c r="Z256" i="1"/>
  <c r="Y235" i="1"/>
  <c r="AA213" i="1"/>
  <c r="Z192" i="1"/>
  <c r="Y171" i="1"/>
  <c r="AA149" i="1"/>
  <c r="Z128" i="1"/>
  <c r="Y107" i="1"/>
  <c r="AA85" i="1"/>
  <c r="X304" i="1"/>
  <c r="X272" i="1"/>
  <c r="X450" i="1"/>
  <c r="X418" i="1"/>
  <c r="X386" i="1"/>
  <c r="X354" i="1"/>
  <c r="W450" i="1"/>
  <c r="W418" i="1"/>
  <c r="W386" i="1"/>
  <c r="W354" i="1"/>
  <c r="W322" i="1"/>
  <c r="W290" i="1"/>
  <c r="W445" i="1"/>
  <c r="W413" i="1"/>
  <c r="W381" i="1"/>
  <c r="W349" i="1"/>
  <c r="X447" i="1"/>
  <c r="X415" i="1"/>
  <c r="X383" i="1"/>
  <c r="X351" i="1"/>
  <c r="X319" i="1"/>
  <c r="X287" i="1"/>
  <c r="X255" i="1"/>
  <c r="X223" i="1"/>
  <c r="X452" i="1"/>
  <c r="X420" i="1"/>
  <c r="X388" i="1"/>
  <c r="X356" i="1"/>
  <c r="X324" i="1"/>
  <c r="X441" i="1"/>
  <c r="X409" i="1"/>
  <c r="X377" i="1"/>
  <c r="X345" i="1"/>
  <c r="X313" i="1"/>
  <c r="X281" i="1"/>
  <c r="X249" i="1"/>
  <c r="X446" i="1"/>
  <c r="X414" i="1"/>
  <c r="X382" i="1"/>
  <c r="X350" i="1"/>
  <c r="X411" i="1"/>
  <c r="X267" i="1"/>
  <c r="W230" i="1"/>
  <c r="W198" i="1"/>
  <c r="W166" i="1"/>
  <c r="W134" i="1"/>
  <c r="W102" i="1"/>
  <c r="W70" i="1"/>
  <c r="W4" i="1"/>
  <c r="X371" i="1"/>
  <c r="X307" i="1"/>
  <c r="W443" i="1"/>
  <c r="W411" i="1"/>
  <c r="W379" i="1"/>
  <c r="W347" i="1"/>
  <c r="W382" i="1"/>
  <c r="W310" i="1"/>
  <c r="X437" i="1"/>
  <c r="X405" i="1"/>
  <c r="X373" i="1"/>
  <c r="X341" i="1"/>
  <c r="W301" i="1"/>
  <c r="W269" i="1"/>
  <c r="W237" i="1"/>
  <c r="W205" i="1"/>
  <c r="W173" i="1"/>
  <c r="W141" i="1"/>
  <c r="W109" i="1"/>
  <c r="W77" i="1"/>
  <c r="W45" i="1"/>
  <c r="W13" i="1"/>
  <c r="Z439" i="1"/>
  <c r="Y418" i="1"/>
  <c r="AA396" i="1"/>
  <c r="Z375" i="1"/>
  <c r="Y354" i="1"/>
  <c r="AA332" i="1"/>
  <c r="Z311" i="1"/>
  <c r="Y290" i="1"/>
  <c r="AA268" i="1"/>
  <c r="Z247" i="1"/>
  <c r="W186" i="1"/>
  <c r="W154" i="1"/>
  <c r="W122" i="1"/>
  <c r="W90" i="1"/>
  <c r="W58" i="1"/>
  <c r="W26" i="1"/>
  <c r="Y447" i="1"/>
  <c r="AA425" i="1"/>
  <c r="Z404" i="1"/>
  <c r="Y383" i="1"/>
  <c r="AA361" i="1"/>
  <c r="Z340" i="1"/>
  <c r="Y319" i="1"/>
  <c r="AA297" i="1"/>
  <c r="Z276" i="1"/>
  <c r="Y255" i="1"/>
  <c r="AA233" i="1"/>
  <c r="Z212" i="1"/>
  <c r="Y191" i="1"/>
  <c r="W287" i="1"/>
  <c r="W255" i="1"/>
  <c r="W223" i="1"/>
  <c r="W191" i="1"/>
  <c r="W159" i="1"/>
  <c r="W127" i="1"/>
  <c r="W95" i="1"/>
  <c r="W63" i="1"/>
  <c r="W31" i="1"/>
  <c r="Y452" i="1"/>
  <c r="AA430" i="1"/>
  <c r="Z409" i="1"/>
  <c r="Y388" i="1"/>
  <c r="AA366" i="1"/>
  <c r="Z345" i="1"/>
  <c r="Y324" i="1"/>
  <c r="AA302" i="1"/>
  <c r="Z281" i="1"/>
  <c r="Y260" i="1"/>
  <c r="AA238" i="1"/>
  <c r="W212" i="1"/>
  <c r="W180" i="1"/>
  <c r="W148" i="1"/>
  <c r="W116" i="1"/>
  <c r="W84" i="1"/>
  <c r="W52" i="1"/>
  <c r="W20" i="1"/>
  <c r="AA443" i="1"/>
  <c r="Z422" i="1"/>
  <c r="Y401" i="1"/>
  <c r="AA379" i="1"/>
  <c r="Z358" i="1"/>
  <c r="Y337" i="1"/>
  <c r="AA315" i="1"/>
  <c r="Z294" i="1"/>
  <c r="Y273" i="1"/>
  <c r="AA251" i="1"/>
  <c r="Z230" i="1"/>
  <c r="Y209" i="1"/>
  <c r="AA187" i="1"/>
  <c r="Z166" i="1"/>
  <c r="X310" i="1"/>
  <c r="X278" i="1"/>
  <c r="X246" i="1"/>
  <c r="X214" i="1"/>
  <c r="X182" i="1"/>
  <c r="X150" i="1"/>
  <c r="X118" i="1"/>
  <c r="X86" i="1"/>
  <c r="X54" i="1"/>
  <c r="X22" i="1"/>
  <c r="Y446" i="1"/>
  <c r="AA424" i="1"/>
  <c r="Z403" i="1"/>
  <c r="Y382" i="1"/>
  <c r="AA360" i="1"/>
  <c r="X442" i="1"/>
  <c r="X410" i="1"/>
  <c r="X378" i="1"/>
  <c r="X346" i="1"/>
  <c r="W442" i="1"/>
  <c r="W410" i="1"/>
  <c r="W378" i="1"/>
  <c r="W346" i="1"/>
  <c r="W314" i="1"/>
  <c r="W282" i="1"/>
  <c r="W250" i="1"/>
  <c r="W218" i="1"/>
  <c r="W447" i="1"/>
  <c r="W415" i="1"/>
  <c r="W383" i="1"/>
  <c r="W351" i="1"/>
  <c r="W319" i="1"/>
  <c r="W436" i="1"/>
  <c r="W404" i="1"/>
  <c r="W372" i="1"/>
  <c r="W340" i="1"/>
  <c r="W308" i="1"/>
  <c r="W276" i="1"/>
  <c r="W244" i="1"/>
  <c r="W441" i="1"/>
  <c r="W409" i="1"/>
  <c r="W377" i="1"/>
  <c r="W345" i="1"/>
  <c r="X403" i="1"/>
  <c r="W262" i="1"/>
  <c r="X227" i="1"/>
  <c r="X195" i="1"/>
  <c r="X163" i="1"/>
  <c r="X131" i="1"/>
  <c r="X99" i="1"/>
  <c r="X67" i="1"/>
  <c r="W454" i="1"/>
  <c r="X363" i="1"/>
  <c r="X299" i="1"/>
  <c r="X440" i="1"/>
  <c r="X408" i="1"/>
  <c r="X376" i="1"/>
  <c r="X344" i="1"/>
  <c r="W374" i="1"/>
  <c r="W302" i="1"/>
  <c r="W432" i="1"/>
  <c r="W400" i="1"/>
  <c r="W368" i="1"/>
  <c r="W336" i="1"/>
  <c r="X298" i="1"/>
  <c r="X266" i="1"/>
  <c r="X234" i="1"/>
  <c r="X202" i="1"/>
  <c r="X170" i="1"/>
  <c r="X138" i="1"/>
  <c r="X106" i="1"/>
  <c r="X74" i="1"/>
  <c r="X42" i="1"/>
  <c r="X10" i="1"/>
  <c r="AA436" i="1"/>
  <c r="Z415" i="1"/>
  <c r="Y394" i="1"/>
  <c r="AA372" i="1"/>
  <c r="Z351" i="1"/>
  <c r="Y330" i="1"/>
  <c r="AA308" i="1"/>
  <c r="Z287" i="1"/>
  <c r="Y266" i="1"/>
  <c r="AA244" i="1"/>
  <c r="X183" i="1"/>
  <c r="X151" i="1"/>
  <c r="X119" i="1"/>
  <c r="X87" i="1"/>
  <c r="X55" i="1"/>
  <c r="X23" i="1"/>
  <c r="Z444" i="1"/>
  <c r="Y423" i="1"/>
  <c r="AA401" i="1"/>
  <c r="Z380" i="1"/>
  <c r="Y359" i="1"/>
  <c r="AA337" i="1"/>
  <c r="Z316" i="1"/>
  <c r="Y295" i="1"/>
  <c r="AA273" i="1"/>
  <c r="Z252" i="1"/>
  <c r="Y231" i="1"/>
  <c r="AA209" i="1"/>
  <c r="X316" i="1"/>
  <c r="X284" i="1"/>
  <c r="X252" i="1"/>
  <c r="X220" i="1"/>
  <c r="X188" i="1"/>
  <c r="X156" i="1"/>
  <c r="X124" i="1"/>
  <c r="X92" i="1"/>
  <c r="X60" i="1"/>
  <c r="X28" i="1"/>
  <c r="Z449" i="1"/>
  <c r="Y428" i="1"/>
  <c r="AA406" i="1"/>
  <c r="Z385" i="1"/>
  <c r="Y364" i="1"/>
  <c r="AA342" i="1"/>
  <c r="Z321" i="1"/>
  <c r="Y300" i="1"/>
  <c r="AA278" i="1"/>
  <c r="Z257" i="1"/>
  <c r="Y236" i="1"/>
  <c r="X209" i="1"/>
  <c r="X177" i="1"/>
  <c r="X145" i="1"/>
  <c r="X113" i="1"/>
  <c r="X81" i="1"/>
  <c r="X49" i="1"/>
  <c r="X17" i="1"/>
  <c r="Y441" i="1"/>
  <c r="AA419" i="1"/>
  <c r="Z398" i="1"/>
  <c r="Y377" i="1"/>
  <c r="AA355" i="1"/>
  <c r="Z334" i="1"/>
  <c r="Y313" i="1"/>
  <c r="AA291" i="1"/>
  <c r="Z270" i="1"/>
  <c r="Y249" i="1"/>
  <c r="AA227" i="1"/>
  <c r="Z206" i="1"/>
  <c r="Y185" i="1"/>
  <c r="AA163" i="1"/>
  <c r="W305" i="1"/>
  <c r="W273" i="1"/>
  <c r="W241" i="1"/>
  <c r="W209" i="1"/>
  <c r="W177" i="1"/>
  <c r="W145" i="1"/>
  <c r="W113" i="1"/>
  <c r="W81" i="1"/>
  <c r="W49" i="1"/>
  <c r="W17" i="1"/>
  <c r="Z443" i="1"/>
  <c r="Y422" i="1"/>
  <c r="AA400" i="1"/>
  <c r="Z379" i="1"/>
  <c r="Y358" i="1"/>
  <c r="AA336" i="1"/>
  <c r="Z315" i="1"/>
  <c r="Y294" i="1"/>
  <c r="AA272" i="1"/>
  <c r="W14" i="1"/>
  <c r="Z440" i="1"/>
  <c r="Y419" i="1"/>
  <c r="AA397" i="1"/>
  <c r="Z376" i="1"/>
  <c r="Y355" i="1"/>
  <c r="AA333" i="1"/>
  <c r="Z312" i="1"/>
  <c r="Y291" i="1"/>
  <c r="AA269" i="1"/>
  <c r="W437" i="1"/>
  <c r="W405" i="1"/>
  <c r="W373" i="1"/>
  <c r="W341" i="1"/>
  <c r="X439" i="1"/>
  <c r="X407" i="1"/>
  <c r="X375" i="1"/>
  <c r="X343" i="1"/>
  <c r="X311" i="1"/>
  <c r="X279" i="1"/>
  <c r="X247" i="1"/>
  <c r="X215" i="1"/>
  <c r="X444" i="1"/>
  <c r="X412" i="1"/>
  <c r="X380" i="1"/>
  <c r="X348" i="1"/>
  <c r="W430" i="1"/>
  <c r="X433" i="1"/>
  <c r="X401" i="1"/>
  <c r="X369" i="1"/>
  <c r="X337" i="1"/>
  <c r="X305" i="1"/>
  <c r="X273" i="1"/>
  <c r="X241" i="1"/>
  <c r="X438" i="1"/>
  <c r="X406" i="1"/>
  <c r="X374" i="1"/>
  <c r="X342" i="1"/>
  <c r="X395" i="1"/>
  <c r="X259" i="1"/>
  <c r="W222" i="1"/>
  <c r="W190" i="1"/>
  <c r="W158" i="1"/>
  <c r="W126" i="1"/>
  <c r="W94" i="1"/>
  <c r="W62" i="1"/>
  <c r="X443" i="1"/>
  <c r="X355" i="1"/>
  <c r="X291" i="1"/>
  <c r="W435" i="1"/>
  <c r="W403" i="1"/>
  <c r="W371" i="1"/>
  <c r="W339" i="1"/>
  <c r="W366" i="1"/>
  <c r="W294" i="1"/>
  <c r="X429" i="1"/>
  <c r="X397" i="1"/>
  <c r="X365" i="1"/>
  <c r="W325" i="1"/>
  <c r="W293" i="1"/>
  <c r="W261" i="1"/>
  <c r="W229" i="1"/>
  <c r="W197" i="1"/>
  <c r="W165" i="1"/>
  <c r="W133" i="1"/>
  <c r="W101" i="1"/>
  <c r="W69" i="1"/>
  <c r="W37" i="1"/>
  <c r="W5" i="1"/>
  <c r="Y434" i="1"/>
  <c r="AA412" i="1"/>
  <c r="Z391" i="1"/>
  <c r="Y370" i="1"/>
  <c r="AA348" i="1"/>
  <c r="Z327" i="1"/>
  <c r="Y306" i="1"/>
  <c r="AA284" i="1"/>
  <c r="Z263" i="1"/>
  <c r="Y242" i="1"/>
  <c r="W178" i="1"/>
  <c r="W146" i="1"/>
  <c r="W114" i="1"/>
  <c r="W82" i="1"/>
  <c r="W50" i="1"/>
  <c r="W18" i="1"/>
  <c r="AA441" i="1"/>
  <c r="Z420" i="1"/>
  <c r="Y399" i="1"/>
  <c r="AA377" i="1"/>
  <c r="Z356" i="1"/>
  <c r="Y335" i="1"/>
  <c r="AA313" i="1"/>
  <c r="Z292" i="1"/>
  <c r="Y271" i="1"/>
  <c r="AA249" i="1"/>
  <c r="Z228" i="1"/>
  <c r="Y207" i="1"/>
  <c r="W311" i="1"/>
  <c r="W279" i="1"/>
  <c r="W247" i="1"/>
  <c r="W215" i="1"/>
  <c r="W183" i="1"/>
  <c r="W151" i="1"/>
  <c r="W119" i="1"/>
  <c r="W87" i="1"/>
  <c r="W55" i="1"/>
  <c r="W23" i="1"/>
  <c r="AA446" i="1"/>
  <c r="Z425" i="1"/>
  <c r="Y404" i="1"/>
  <c r="AA382" i="1"/>
  <c r="Z361" i="1"/>
  <c r="Y340" i="1"/>
  <c r="AA318" i="1"/>
  <c r="Z297" i="1"/>
  <c r="Y276" i="1"/>
  <c r="AA254" i="1"/>
  <c r="Z233" i="1"/>
  <c r="W204" i="1"/>
  <c r="W172" i="1"/>
  <c r="W140" i="1"/>
  <c r="W108" i="1"/>
  <c r="W76" i="1"/>
  <c r="W44" i="1"/>
  <c r="W12" i="1"/>
  <c r="Z438" i="1"/>
  <c r="Y417" i="1"/>
  <c r="AA395" i="1"/>
  <c r="Z374" i="1"/>
  <c r="Y353" i="1"/>
  <c r="AA331" i="1"/>
  <c r="Z310" i="1"/>
  <c r="Y289" i="1"/>
  <c r="AA267" i="1"/>
  <c r="Z246" i="1"/>
  <c r="Y225" i="1"/>
  <c r="AA203" i="1"/>
  <c r="Z182" i="1"/>
  <c r="Y161" i="1"/>
  <c r="X302" i="1"/>
  <c r="X270" i="1"/>
  <c r="X238" i="1"/>
  <c r="X206" i="1"/>
  <c r="X174" i="1"/>
  <c r="X142" i="1"/>
  <c r="X110" i="1"/>
  <c r="X78" i="1"/>
  <c r="X46" i="1"/>
  <c r="X14" i="1"/>
  <c r="AA440" i="1"/>
  <c r="Z419" i="1"/>
  <c r="Y398" i="1"/>
  <c r="AA376" i="1"/>
  <c r="Z355" i="1"/>
  <c r="Y334" i="1"/>
  <c r="AA312" i="1"/>
  <c r="Z291" i="1"/>
  <c r="Y270" i="1"/>
  <c r="X11" i="1"/>
  <c r="AA437" i="1"/>
  <c r="Z416" i="1"/>
  <c r="Y395" i="1"/>
  <c r="AA373" i="1"/>
  <c r="Z352" i="1"/>
  <c r="Y331" i="1"/>
  <c r="AA309" i="1"/>
  <c r="X434" i="1"/>
  <c r="X402" i="1"/>
  <c r="X370" i="1"/>
  <c r="X338" i="1"/>
  <c r="W434" i="1"/>
  <c r="W402" i="1"/>
  <c r="W370" i="1"/>
  <c r="W338" i="1"/>
  <c r="W306" i="1"/>
  <c r="W429" i="1"/>
  <c r="W397" i="1"/>
  <c r="W365" i="1"/>
  <c r="W333" i="1"/>
  <c r="X431" i="1"/>
  <c r="X399" i="1"/>
  <c r="X367" i="1"/>
  <c r="X335" i="1"/>
  <c r="X303" i="1"/>
  <c r="X271" i="1"/>
  <c r="X239" i="1"/>
  <c r="X207" i="1"/>
  <c r="X436" i="1"/>
  <c r="X404" i="1"/>
  <c r="X372" i="1"/>
  <c r="X340" i="1"/>
  <c r="Y4" i="1"/>
  <c r="X425" i="1"/>
  <c r="X393" i="1"/>
  <c r="X361" i="1"/>
  <c r="X329" i="1"/>
  <c r="X297" i="1"/>
  <c r="X265" i="1"/>
  <c r="X451" i="1"/>
  <c r="X430" i="1"/>
  <c r="X398" i="1"/>
  <c r="X366" i="1"/>
  <c r="X334" i="1"/>
  <c r="W286" i="1"/>
  <c r="X251" i="1"/>
  <c r="W214" i="1"/>
  <c r="W182" i="1"/>
  <c r="W150" i="1"/>
  <c r="W118" i="1"/>
  <c r="W86" i="1"/>
  <c r="W54" i="1"/>
  <c r="X419" i="1"/>
  <c r="X339" i="1"/>
  <c r="X243" i="1"/>
  <c r="W427" i="1"/>
  <c r="W395" i="1"/>
  <c r="W363" i="1"/>
  <c r="W446" i="1"/>
  <c r="W342" i="1"/>
  <c r="X453" i="1"/>
  <c r="X421" i="1"/>
  <c r="X389" i="1"/>
  <c r="X357" i="1"/>
  <c r="W317" i="1"/>
  <c r="W285" i="1"/>
  <c r="W253" i="1"/>
  <c r="W221" i="1"/>
  <c r="W189" i="1"/>
  <c r="W157" i="1"/>
  <c r="W125" i="1"/>
  <c r="W93" i="1"/>
  <c r="W61" i="1"/>
  <c r="W29" i="1"/>
  <c r="Y450" i="1"/>
  <c r="AA428" i="1"/>
  <c r="Z407" i="1"/>
  <c r="Y386" i="1"/>
  <c r="AA364" i="1"/>
  <c r="Z343" i="1"/>
  <c r="Y322" i="1"/>
  <c r="AA300" i="1"/>
  <c r="Z279" i="1"/>
  <c r="Y258" i="1"/>
  <c r="AA236" i="1"/>
  <c r="W170" i="1"/>
  <c r="W138" i="1"/>
  <c r="W106" i="1"/>
  <c r="W74" i="1"/>
  <c r="W42" i="1"/>
  <c r="W10" i="1"/>
  <c r="Z436" i="1"/>
  <c r="Y415" i="1"/>
  <c r="AA393" i="1"/>
  <c r="Z372" i="1"/>
  <c r="Y351" i="1"/>
  <c r="AA329" i="1"/>
  <c r="Z308" i="1"/>
  <c r="Y287" i="1"/>
  <c r="AA265" i="1"/>
  <c r="Z244" i="1"/>
  <c r="Y223" i="1"/>
  <c r="AA201" i="1"/>
  <c r="W303" i="1"/>
  <c r="W271" i="1"/>
  <c r="W239" i="1"/>
  <c r="W207" i="1"/>
  <c r="W175" i="1"/>
  <c r="W143" i="1"/>
  <c r="W111" i="1"/>
  <c r="W79" i="1"/>
  <c r="W47" i="1"/>
  <c r="W15" i="1"/>
  <c r="Z441" i="1"/>
  <c r="Y420" i="1"/>
  <c r="AA398" i="1"/>
  <c r="Z377" i="1"/>
  <c r="Y356" i="1"/>
  <c r="AA334" i="1"/>
  <c r="Z313" i="1"/>
  <c r="Y292" i="1"/>
  <c r="AA270" i="1"/>
  <c r="Z249" i="1"/>
  <c r="W228" i="1"/>
  <c r="W196" i="1"/>
  <c r="W164" i="1"/>
  <c r="W132" i="1"/>
  <c r="W100" i="1"/>
  <c r="W68" i="1"/>
  <c r="W36" i="1"/>
  <c r="Z454" i="1"/>
  <c r="Y433" i="1"/>
  <c r="AA411" i="1"/>
  <c r="Z390" i="1"/>
  <c r="Y369" i="1"/>
  <c r="AA347" i="1"/>
  <c r="Z326" i="1"/>
  <c r="Y305" i="1"/>
  <c r="AA283" i="1"/>
  <c r="Z262" i="1"/>
  <c r="Y241" i="1"/>
  <c r="AA219" i="1"/>
  <c r="Z198" i="1"/>
  <c r="Y177" i="1"/>
  <c r="AA155" i="1"/>
  <c r="X294" i="1"/>
  <c r="X262" i="1"/>
  <c r="X230" i="1"/>
  <c r="X198" i="1"/>
  <c r="X166" i="1"/>
  <c r="X134" i="1"/>
  <c r="X102" i="1"/>
  <c r="X70" i="1"/>
  <c r="X38" i="1"/>
  <c r="X6" i="1"/>
  <c r="Z435" i="1"/>
  <c r="Y414" i="1"/>
  <c r="AA392" i="1"/>
  <c r="Z371" i="1"/>
  <c r="Y350" i="1"/>
  <c r="W274" i="1"/>
  <c r="W407" i="1"/>
  <c r="W428" i="1"/>
  <c r="W300" i="1"/>
  <c r="W401" i="1"/>
  <c r="W254" i="1"/>
  <c r="X123" i="1"/>
  <c r="X347" i="1"/>
  <c r="X368" i="1"/>
  <c r="W424" i="1"/>
  <c r="X290" i="1"/>
  <c r="X162" i="1"/>
  <c r="X34" i="1"/>
  <c r="AA388" i="1"/>
  <c r="Z303" i="1"/>
  <c r="X175" i="1"/>
  <c r="X47" i="1"/>
  <c r="Z396" i="1"/>
  <c r="Y311" i="1"/>
  <c r="AA225" i="1"/>
  <c r="X244" i="1"/>
  <c r="X116" i="1"/>
  <c r="Y444" i="1"/>
  <c r="AA358" i="1"/>
  <c r="Z273" i="1"/>
  <c r="X169" i="1"/>
  <c r="X41" i="1"/>
  <c r="Y393" i="1"/>
  <c r="AA307" i="1"/>
  <c r="Z222" i="1"/>
  <c r="W297" i="1"/>
  <c r="W169" i="1"/>
  <c r="W41" i="1"/>
  <c r="Z395" i="1"/>
  <c r="AA328" i="1"/>
  <c r="Y286" i="1"/>
  <c r="AA453" i="1"/>
  <c r="Y411" i="1"/>
  <c r="Z368" i="1"/>
  <c r="AA325" i="1"/>
  <c r="AA285" i="1"/>
  <c r="Y251" i="1"/>
  <c r="Z224" i="1"/>
  <c r="AA197" i="1"/>
  <c r="AA165" i="1"/>
  <c r="Y139" i="1"/>
  <c r="Z112" i="1"/>
  <c r="X328" i="1"/>
  <c r="X288" i="1"/>
  <c r="X248" i="1"/>
  <c r="W211" i="1"/>
  <c r="W179" i="1"/>
  <c r="W147" i="1"/>
  <c r="W115" i="1"/>
  <c r="W83" i="1"/>
  <c r="W51" i="1"/>
  <c r="W19" i="1"/>
  <c r="AA442" i="1"/>
  <c r="Z421" i="1"/>
  <c r="Y400" i="1"/>
  <c r="AA378" i="1"/>
  <c r="Z357" i="1"/>
  <c r="Y336" i="1"/>
  <c r="AA314" i="1"/>
  <c r="Z293" i="1"/>
  <c r="Y272" i="1"/>
  <c r="W320" i="1"/>
  <c r="W288" i="1"/>
  <c r="W256" i="1"/>
  <c r="W224" i="1"/>
  <c r="W192" i="1"/>
  <c r="W160" i="1"/>
  <c r="W128" i="1"/>
  <c r="W96" i="1"/>
  <c r="W64" i="1"/>
  <c r="W32" i="1"/>
  <c r="Y453" i="1"/>
  <c r="AA431" i="1"/>
  <c r="Z410" i="1"/>
  <c r="Y389" i="1"/>
  <c r="AA367" i="1"/>
  <c r="Z346" i="1"/>
  <c r="Y325" i="1"/>
  <c r="AA303" i="1"/>
  <c r="Z282" i="1"/>
  <c r="Y261" i="1"/>
  <c r="Z215" i="1"/>
  <c r="Y194" i="1"/>
  <c r="AA172" i="1"/>
  <c r="Z151" i="1"/>
  <c r="Y130" i="1"/>
  <c r="AA108" i="1"/>
  <c r="Z87" i="1"/>
  <c r="Y66" i="1"/>
  <c r="AA44" i="1"/>
  <c r="Z23" i="1"/>
  <c r="AA185" i="1"/>
  <c r="Z164" i="1"/>
  <c r="Y143" i="1"/>
  <c r="AA121" i="1"/>
  <c r="AA222" i="1"/>
  <c r="Z201" i="1"/>
  <c r="Y180" i="1"/>
  <c r="AA158" i="1"/>
  <c r="Z137" i="1"/>
  <c r="Y116" i="1"/>
  <c r="AA94" i="1"/>
  <c r="Z73" i="1"/>
  <c r="Y52" i="1"/>
  <c r="AA30" i="1"/>
  <c r="Z9" i="1"/>
  <c r="Y137" i="1"/>
  <c r="AA115" i="1"/>
  <c r="Z94" i="1"/>
  <c r="Y73" i="1"/>
  <c r="AA51" i="1"/>
  <c r="Z30" i="1"/>
  <c r="Y9" i="1"/>
  <c r="Z251" i="1"/>
  <c r="Y230" i="1"/>
  <c r="AA208" i="1"/>
  <c r="Z187" i="1"/>
  <c r="Y166" i="1"/>
  <c r="AA144" i="1"/>
  <c r="Z123" i="1"/>
  <c r="AA77" i="1"/>
  <c r="Z56" i="1"/>
  <c r="Y35" i="1"/>
  <c r="AA13" i="1"/>
  <c r="Y248" i="1"/>
  <c r="AA226" i="1"/>
  <c r="Z205" i="1"/>
  <c r="Y184" i="1"/>
  <c r="AA162" i="1"/>
  <c r="Z141" i="1"/>
  <c r="Y120" i="1"/>
  <c r="AA98" i="1"/>
  <c r="Z77" i="1"/>
  <c r="Y56" i="1"/>
  <c r="AA34" i="1"/>
  <c r="AA247" i="1"/>
  <c r="Z226" i="1"/>
  <c r="Y205" i="1"/>
  <c r="AA183" i="1"/>
  <c r="Z162" i="1"/>
  <c r="Y141" i="1"/>
  <c r="AA119" i="1"/>
  <c r="AA96" i="1"/>
  <c r="Z75" i="1"/>
  <c r="Y54" i="1"/>
  <c r="AA32" i="1"/>
  <c r="Z11" i="1"/>
  <c r="Y8" i="1"/>
  <c r="Y93" i="1"/>
  <c r="AA71" i="1"/>
  <c r="Z50" i="1"/>
  <c r="Y29" i="1"/>
  <c r="AA7" i="1"/>
  <c r="Z92" i="1"/>
  <c r="Y71" i="1"/>
  <c r="AA49" i="1"/>
  <c r="Z28" i="1"/>
  <c r="Y7" i="1"/>
  <c r="X280" i="1"/>
  <c r="AA447" i="1"/>
  <c r="Z231" i="1"/>
  <c r="Y146" i="1"/>
  <c r="W258" i="1"/>
  <c r="W391" i="1"/>
  <c r="W412" i="1"/>
  <c r="W284" i="1"/>
  <c r="W385" i="1"/>
  <c r="X235" i="1"/>
  <c r="X107" i="1"/>
  <c r="X315" i="1"/>
  <c r="X352" i="1"/>
  <c r="W408" i="1"/>
  <c r="X274" i="1"/>
  <c r="X146" i="1"/>
  <c r="X18" i="1"/>
  <c r="Y378" i="1"/>
  <c r="AA292" i="1"/>
  <c r="X159" i="1"/>
  <c r="X31" i="1"/>
  <c r="AA385" i="1"/>
  <c r="Z300" i="1"/>
  <c r="Y215" i="1"/>
  <c r="X228" i="1"/>
  <c r="X100" i="1"/>
  <c r="Z433" i="1"/>
  <c r="Y348" i="1"/>
  <c r="AA262" i="1"/>
  <c r="X153" i="1"/>
  <c r="X25" i="1"/>
  <c r="Z382" i="1"/>
  <c r="Y297" i="1"/>
  <c r="AA211" i="1"/>
  <c r="W281" i="1"/>
  <c r="W153" i="1"/>
  <c r="W25" i="1"/>
  <c r="AA384" i="1"/>
  <c r="AA320" i="1"/>
  <c r="Y278" i="1"/>
  <c r="AA445" i="1"/>
  <c r="Y403" i="1"/>
  <c r="Z360" i="1"/>
  <c r="AA317" i="1"/>
  <c r="Y283" i="1"/>
  <c r="Z248" i="1"/>
  <c r="AA221" i="1"/>
  <c r="AA189" i="1"/>
  <c r="Y163" i="1"/>
  <c r="Z136" i="1"/>
  <c r="Z104" i="1"/>
  <c r="W323" i="1"/>
  <c r="W283" i="1"/>
  <c r="X240" i="1"/>
  <c r="X208" i="1"/>
  <c r="X176" i="1"/>
  <c r="X144" i="1"/>
  <c r="X112" i="1"/>
  <c r="X80" i="1"/>
  <c r="X48" i="1"/>
  <c r="X16" i="1"/>
  <c r="Y440" i="1"/>
  <c r="AA418" i="1"/>
  <c r="Z397" i="1"/>
  <c r="Y376" i="1"/>
  <c r="AA354" i="1"/>
  <c r="Z333" i="1"/>
  <c r="Y312" i="1"/>
  <c r="AA290" i="1"/>
  <c r="Z269" i="1"/>
  <c r="X317" i="1"/>
  <c r="X285" i="1"/>
  <c r="X253" i="1"/>
  <c r="X221" i="1"/>
  <c r="X189" i="1"/>
  <c r="X157" i="1"/>
  <c r="X125" i="1"/>
  <c r="X93" i="1"/>
  <c r="X61" i="1"/>
  <c r="X29" i="1"/>
  <c r="Z450" i="1"/>
  <c r="Y429" i="1"/>
  <c r="AA407" i="1"/>
  <c r="Z386" i="1"/>
  <c r="Y365" i="1"/>
  <c r="AA343" i="1"/>
  <c r="Z322" i="1"/>
  <c r="Y301" i="1"/>
  <c r="AA279" i="1"/>
  <c r="Z258" i="1"/>
  <c r="AA212" i="1"/>
  <c r="Z191" i="1"/>
  <c r="Y170" i="1"/>
  <c r="AA148" i="1"/>
  <c r="Z127" i="1"/>
  <c r="Y106" i="1"/>
  <c r="AA84" i="1"/>
  <c r="Z63" i="1"/>
  <c r="Y42" i="1"/>
  <c r="AA20" i="1"/>
  <c r="Y183" i="1"/>
  <c r="AA161" i="1"/>
  <c r="Z140" i="1"/>
  <c r="Y119" i="1"/>
  <c r="Y220" i="1"/>
  <c r="AA198" i="1"/>
  <c r="Z177" i="1"/>
  <c r="Y156" i="1"/>
  <c r="AA134" i="1"/>
  <c r="Z113" i="1"/>
  <c r="Y92" i="1"/>
  <c r="AA70" i="1"/>
  <c r="Z49" i="1"/>
  <c r="Y28" i="1"/>
  <c r="AA6" i="1"/>
  <c r="Z134" i="1"/>
  <c r="Y113" i="1"/>
  <c r="AA91" i="1"/>
  <c r="Z70" i="1"/>
  <c r="Y49" i="1"/>
  <c r="AA27" i="1"/>
  <c r="Z6" i="1"/>
  <c r="AA248" i="1"/>
  <c r="Z227" i="1"/>
  <c r="Y206" i="1"/>
  <c r="AA184" i="1"/>
  <c r="Z163" i="1"/>
  <c r="Y142" i="1"/>
  <c r="AA120" i="1"/>
  <c r="Y75" i="1"/>
  <c r="AA53" i="1"/>
  <c r="Z32" i="1"/>
  <c r="Y11" i="1"/>
  <c r="Z245" i="1"/>
  <c r="Y224" i="1"/>
  <c r="AA202" i="1"/>
  <c r="Z181" i="1"/>
  <c r="Y160" i="1"/>
  <c r="AA138" i="1"/>
  <c r="Z117" i="1"/>
  <c r="Y96" i="1"/>
  <c r="AA74" i="1"/>
  <c r="Z53" i="1"/>
  <c r="Y32" i="1"/>
  <c r="Y245" i="1"/>
  <c r="AA223" i="1"/>
  <c r="Z202" i="1"/>
  <c r="Y181" i="1"/>
  <c r="AA159" i="1"/>
  <c r="Z138" i="1"/>
  <c r="Y117" i="1"/>
  <c r="Y94" i="1"/>
  <c r="AA72" i="1"/>
  <c r="Z51" i="1"/>
  <c r="Y30" i="1"/>
  <c r="AA8" i="1"/>
  <c r="Z5" i="1"/>
  <c r="Z90" i="1"/>
  <c r="Y69" i="1"/>
  <c r="AA47" i="1"/>
  <c r="Z26" i="1"/>
  <c r="Y5" i="1"/>
  <c r="AA89" i="1"/>
  <c r="Z68" i="1"/>
  <c r="Y47" i="1"/>
  <c r="AA25" i="1"/>
  <c r="AA133" i="1"/>
  <c r="W88" i="1"/>
  <c r="Z362" i="1"/>
  <c r="Y277" i="1"/>
  <c r="AA188" i="1"/>
  <c r="Z167" i="1"/>
  <c r="W242" i="1"/>
  <c r="W375" i="1"/>
  <c r="W396" i="1"/>
  <c r="W268" i="1"/>
  <c r="W369" i="1"/>
  <c r="X219" i="1"/>
  <c r="X91" i="1"/>
  <c r="X283" i="1"/>
  <c r="X336" i="1"/>
  <c r="W392" i="1"/>
  <c r="X258" i="1"/>
  <c r="X130" i="1"/>
  <c r="AA452" i="1"/>
  <c r="Z367" i="1"/>
  <c r="Y282" i="1"/>
  <c r="X143" i="1"/>
  <c r="X15" i="1"/>
  <c r="Y375" i="1"/>
  <c r="AA289" i="1"/>
  <c r="Z204" i="1"/>
  <c r="X212" i="1"/>
  <c r="X84" i="1"/>
  <c r="AA422" i="1"/>
  <c r="Z337" i="1"/>
  <c r="Y252" i="1"/>
  <c r="X137" i="1"/>
  <c r="X9" i="1"/>
  <c r="AA371" i="1"/>
  <c r="Z286" i="1"/>
  <c r="Y201" i="1"/>
  <c r="W265" i="1"/>
  <c r="W137" i="1"/>
  <c r="W9" i="1"/>
  <c r="Y374" i="1"/>
  <c r="Y318" i="1"/>
  <c r="Z275" i="1"/>
  <c r="Y443" i="1"/>
  <c r="Z400" i="1"/>
  <c r="AA357" i="1"/>
  <c r="Y315" i="1"/>
  <c r="Y275" i="1"/>
  <c r="AA245" i="1"/>
  <c r="Y219" i="1"/>
  <c r="Y187" i="1"/>
  <c r="Z160" i="1"/>
  <c r="AA101" i="1"/>
  <c r="X320" i="1"/>
  <c r="W235" i="1"/>
  <c r="W203" i="1"/>
  <c r="W171" i="1"/>
  <c r="W139" i="1"/>
  <c r="W107" i="1"/>
  <c r="W75" i="1"/>
  <c r="W43" i="1"/>
  <c r="W11" i="1"/>
  <c r="Z437" i="1"/>
  <c r="Y416" i="1"/>
  <c r="AA394" i="1"/>
  <c r="Z373" i="1"/>
  <c r="Y352" i="1"/>
  <c r="Z309" i="1"/>
  <c r="Y288" i="1"/>
  <c r="AA266" i="1"/>
  <c r="W312" i="1"/>
  <c r="W280" i="1"/>
  <c r="W248" i="1"/>
  <c r="W216" i="1"/>
  <c r="W184" i="1"/>
  <c r="W152" i="1"/>
  <c r="W120" i="1"/>
  <c r="W56" i="1"/>
  <c r="W24" i="1"/>
  <c r="Z426" i="1"/>
  <c r="Y405" i="1"/>
  <c r="AA383" i="1"/>
  <c r="Y341" i="1"/>
  <c r="AA319" i="1"/>
  <c r="Y210" i="1"/>
  <c r="W226" i="1"/>
  <c r="W359" i="1"/>
  <c r="W380" i="1"/>
  <c r="W252" i="1"/>
  <c r="W353" i="1"/>
  <c r="X203" i="1"/>
  <c r="X75" i="1"/>
  <c r="X448" i="1"/>
  <c r="W406" i="1"/>
  <c r="W376" i="1"/>
  <c r="X242" i="1"/>
  <c r="X114" i="1"/>
  <c r="Y442" i="1"/>
  <c r="AA356" i="1"/>
  <c r="Z271" i="1"/>
  <c r="X127" i="1"/>
  <c r="AA449" i="1"/>
  <c r="Z364" i="1"/>
  <c r="Y279" i="1"/>
  <c r="AA193" i="1"/>
  <c r="X196" i="1"/>
  <c r="X68" i="1"/>
  <c r="Y412" i="1"/>
  <c r="AA326" i="1"/>
  <c r="Z241" i="1"/>
  <c r="X121" i="1"/>
  <c r="Z446" i="1"/>
  <c r="Y361" i="1"/>
  <c r="AA275" i="1"/>
  <c r="Z190" i="1"/>
  <c r="W249" i="1"/>
  <c r="W121" i="1"/>
  <c r="AA448" i="1"/>
  <c r="Z363" i="1"/>
  <c r="Y310" i="1"/>
  <c r="W38" i="1"/>
  <c r="Y435" i="1"/>
  <c r="Z392" i="1"/>
  <c r="AA349" i="1"/>
  <c r="Y307" i="1"/>
  <c r="Z272" i="1"/>
  <c r="Y243" i="1"/>
  <c r="Y211" i="1"/>
  <c r="Z184" i="1"/>
  <c r="AA157" i="1"/>
  <c r="AA125" i="1"/>
  <c r="Y99" i="1"/>
  <c r="W315" i="1"/>
  <c r="W267" i="1"/>
  <c r="X232" i="1"/>
  <c r="X200" i="1"/>
  <c r="X168" i="1"/>
  <c r="X136" i="1"/>
  <c r="X104" i="1"/>
  <c r="X72" i="1"/>
  <c r="X40" i="1"/>
  <c r="X8" i="1"/>
  <c r="AA434" i="1"/>
  <c r="Z413" i="1"/>
  <c r="Y392" i="1"/>
  <c r="AA370" i="1"/>
  <c r="Z349" i="1"/>
  <c r="Y328" i="1"/>
  <c r="AA306" i="1"/>
  <c r="Z285" i="1"/>
  <c r="Y264" i="1"/>
  <c r="X309" i="1"/>
  <c r="X277" i="1"/>
  <c r="X245" i="1"/>
  <c r="X213" i="1"/>
  <c r="X181" i="1"/>
  <c r="X149" i="1"/>
  <c r="X117" i="1"/>
  <c r="X85" i="1"/>
  <c r="X53" i="1"/>
  <c r="X21" i="1"/>
  <c r="Y445" i="1"/>
  <c r="AA423" i="1"/>
  <c r="Z402" i="1"/>
  <c r="Y381" i="1"/>
  <c r="AA359" i="1"/>
  <c r="Z338" i="1"/>
  <c r="Y317" i="1"/>
  <c r="AA295" i="1"/>
  <c r="Z274" i="1"/>
  <c r="AA228" i="1"/>
  <c r="Z207" i="1"/>
  <c r="Y186" i="1"/>
  <c r="AA164" i="1"/>
  <c r="Z143" i="1"/>
  <c r="Y122" i="1"/>
  <c r="AA100" i="1"/>
  <c r="Z79" i="1"/>
  <c r="Y58" i="1"/>
  <c r="AA36" i="1"/>
  <c r="Z15" i="1"/>
  <c r="AA177" i="1"/>
  <c r="Z156" i="1"/>
  <c r="Y135" i="1"/>
  <c r="AA113" i="1"/>
  <c r="AA214" i="1"/>
  <c r="Z193" i="1"/>
  <c r="Y172" i="1"/>
  <c r="AA150" i="1"/>
  <c r="Z129" i="1"/>
  <c r="Y108" i="1"/>
  <c r="AA86" i="1"/>
  <c r="Z65" i="1"/>
  <c r="Y44" i="1"/>
  <c r="AA22" i="1"/>
  <c r="Z150" i="1"/>
  <c r="Y129" i="1"/>
  <c r="AA107" i="1"/>
  <c r="Z86" i="1"/>
  <c r="Y65" i="1"/>
  <c r="AA43" i="1"/>
  <c r="Z22" i="1"/>
  <c r="AA264" i="1"/>
  <c r="Z243" i="1"/>
  <c r="Y222" i="1"/>
  <c r="AA200" i="1"/>
  <c r="Z179" i="1"/>
  <c r="Y158" i="1"/>
  <c r="AA136" i="1"/>
  <c r="Z115" i="1"/>
  <c r="AA69" i="1"/>
  <c r="Z48" i="1"/>
  <c r="Y27" i="1"/>
  <c r="AA5" i="1"/>
  <c r="Y240" i="1"/>
  <c r="AA218" i="1"/>
  <c r="Z197" i="1"/>
  <c r="Y176" i="1"/>
  <c r="AA154" i="1"/>
  <c r="Z133" i="1"/>
  <c r="Y112" i="1"/>
  <c r="AA90" i="1"/>
  <c r="Z69" i="1"/>
  <c r="Y48" i="1"/>
  <c r="AA26" i="1"/>
  <c r="AA239" i="1"/>
  <c r="Z218" i="1"/>
  <c r="Y197" i="1"/>
  <c r="AA175" i="1"/>
  <c r="Z154" i="1"/>
  <c r="Y133" i="1"/>
  <c r="AA111" i="1"/>
  <c r="AA88" i="1"/>
  <c r="Z67" i="1"/>
  <c r="Y46" i="1"/>
  <c r="AA24" i="1"/>
  <c r="Z21" i="1"/>
  <c r="Z106" i="1"/>
  <c r="Y85" i="1"/>
  <c r="AA63" i="1"/>
  <c r="Z42" i="1"/>
  <c r="Y21" i="1"/>
  <c r="AA105" i="1"/>
  <c r="Z84" i="1"/>
  <c r="Y63" i="1"/>
  <c r="AA41" i="1"/>
  <c r="Z20" i="1"/>
  <c r="Y448" i="1"/>
  <c r="W210" i="1"/>
  <c r="W343" i="1"/>
  <c r="W364" i="1"/>
  <c r="W236" i="1"/>
  <c r="W337" i="1"/>
  <c r="X187" i="1"/>
  <c r="X59" i="1"/>
  <c r="X432" i="1"/>
  <c r="W358" i="1"/>
  <c r="W360" i="1"/>
  <c r="X226" i="1"/>
  <c r="X98" i="1"/>
  <c r="Z431" i="1"/>
  <c r="Y346" i="1"/>
  <c r="AA260" i="1"/>
  <c r="X111" i="1"/>
  <c r="Y439" i="1"/>
  <c r="AA353" i="1"/>
  <c r="Z268" i="1"/>
  <c r="X308" i="1"/>
  <c r="X180" i="1"/>
  <c r="X52" i="1"/>
  <c r="Z401" i="1"/>
  <c r="Y316" i="1"/>
  <c r="X233" i="1"/>
  <c r="X105" i="1"/>
  <c r="AA435" i="1"/>
  <c r="Z350" i="1"/>
  <c r="Y265" i="1"/>
  <c r="AA179" i="1"/>
  <c r="W233" i="1"/>
  <c r="W105" i="1"/>
  <c r="Y438" i="1"/>
  <c r="AA352" i="1"/>
  <c r="Z307" i="1"/>
  <c r="X35" i="1"/>
  <c r="Z432" i="1"/>
  <c r="AA389" i="1"/>
  <c r="Y347" i="1"/>
  <c r="Z304" i="1"/>
  <c r="Y267" i="1"/>
  <c r="Z240" i="1"/>
  <c r="Z208" i="1"/>
  <c r="AA181" i="1"/>
  <c r="Y155" i="1"/>
  <c r="Y123" i="1"/>
  <c r="Z96" i="1"/>
  <c r="X312" i="1"/>
  <c r="X264" i="1"/>
  <c r="W227" i="1"/>
  <c r="W195" i="1"/>
  <c r="W163" i="1"/>
  <c r="W131" i="1"/>
  <c r="W99" i="1"/>
  <c r="W67" i="1"/>
  <c r="W35" i="1"/>
  <c r="Z453" i="1"/>
  <c r="Y432" i="1"/>
  <c r="AA410" i="1"/>
  <c r="Z389" i="1"/>
  <c r="Y368" i="1"/>
  <c r="AA346" i="1"/>
  <c r="Z325" i="1"/>
  <c r="Y304" i="1"/>
  <c r="AA282" i="1"/>
  <c r="Z261" i="1"/>
  <c r="W304" i="1"/>
  <c r="W272" i="1"/>
  <c r="W240" i="1"/>
  <c r="W208" i="1"/>
  <c r="W176" i="1"/>
  <c r="W144" i="1"/>
  <c r="W112" i="1"/>
  <c r="W80" i="1"/>
  <c r="W48" i="1"/>
  <c r="W16" i="1"/>
  <c r="Z442" i="1"/>
  <c r="Y421" i="1"/>
  <c r="AA399" i="1"/>
  <c r="Z378" i="1"/>
  <c r="Y357" i="1"/>
  <c r="AA335" i="1"/>
  <c r="Z314" i="1"/>
  <c r="Y293" i="1"/>
  <c r="AA271" i="1"/>
  <c r="Y226" i="1"/>
  <c r="AA204" i="1"/>
  <c r="Z183" i="1"/>
  <c r="Y162" i="1"/>
  <c r="AA140" i="1"/>
  <c r="Z119" i="1"/>
  <c r="Y98" i="1"/>
  <c r="AA76" i="1"/>
  <c r="Z55" i="1"/>
  <c r="Y34" i="1"/>
  <c r="AA12" i="1"/>
  <c r="Y175" i="1"/>
  <c r="AA153" i="1"/>
  <c r="Z132" i="1"/>
  <c r="Y111" i="1"/>
  <c r="Y212" i="1"/>
  <c r="AA190" i="1"/>
  <c r="Z169" i="1"/>
  <c r="Y148" i="1"/>
  <c r="AA126" i="1"/>
  <c r="Z105" i="1"/>
  <c r="Y84" i="1"/>
  <c r="AA62" i="1"/>
  <c r="Z41" i="1"/>
  <c r="Y20" i="1"/>
  <c r="AA147" i="1"/>
  <c r="Z126" i="1"/>
  <c r="Y105" i="1"/>
  <c r="AA83" i="1"/>
  <c r="Z62" i="1"/>
  <c r="Y41" i="1"/>
  <c r="AA19" i="1"/>
  <c r="Y262" i="1"/>
  <c r="AA240" i="1"/>
  <c r="Z219" i="1"/>
  <c r="Y198" i="1"/>
  <c r="AA176" i="1"/>
  <c r="Z155" i="1"/>
  <c r="Y134" i="1"/>
  <c r="AA112" i="1"/>
  <c r="Y67" i="1"/>
  <c r="AA45" i="1"/>
  <c r="Z24" i="1"/>
  <c r="AA258" i="1"/>
  <c r="Z237" i="1"/>
  <c r="Y216" i="1"/>
  <c r="AA194" i="1"/>
  <c r="Z173" i="1"/>
  <c r="Y152" i="1"/>
  <c r="AA130" i="1"/>
  <c r="Z109" i="1"/>
  <c r="Y88" i="1"/>
  <c r="AA66" i="1"/>
  <c r="Z45" i="1"/>
  <c r="Y24" i="1"/>
  <c r="Y237" i="1"/>
  <c r="AA215" i="1"/>
  <c r="Z194" i="1"/>
  <c r="Y173" i="1"/>
  <c r="AA151" i="1"/>
  <c r="Z130" i="1"/>
  <c r="Z107" i="1"/>
  <c r="Y86" i="1"/>
  <c r="AA64" i="1"/>
  <c r="Z43" i="1"/>
  <c r="Y22" i="1"/>
  <c r="AA18" i="1"/>
  <c r="AA103" i="1"/>
  <c r="Z82" i="1"/>
  <c r="Y61" i="1"/>
  <c r="AA39" i="1"/>
  <c r="Z18" i="1"/>
  <c r="Y103" i="1"/>
  <c r="AA81" i="1"/>
  <c r="Z60" i="1"/>
  <c r="Y39" i="1"/>
  <c r="AA17" i="1"/>
  <c r="Z405" i="1"/>
  <c r="AA415" i="1"/>
  <c r="AA287" i="1"/>
  <c r="AA156" i="1"/>
  <c r="AA4" i="1"/>
  <c r="W327" i="1"/>
  <c r="W348" i="1"/>
  <c r="W449" i="1"/>
  <c r="W438" i="1"/>
  <c r="X171" i="1"/>
  <c r="X43" i="1"/>
  <c r="X416" i="1"/>
  <c r="W318" i="1"/>
  <c r="W344" i="1"/>
  <c r="X210" i="1"/>
  <c r="X82" i="1"/>
  <c r="AA420" i="1"/>
  <c r="Z335" i="1"/>
  <c r="Y250" i="1"/>
  <c r="X95" i="1"/>
  <c r="Z428" i="1"/>
  <c r="Y343" i="1"/>
  <c r="AA257" i="1"/>
  <c r="X292" i="1"/>
  <c r="X164" i="1"/>
  <c r="X36" i="1"/>
  <c r="AA390" i="1"/>
  <c r="Z305" i="1"/>
  <c r="X217" i="1"/>
  <c r="X89" i="1"/>
  <c r="Y425" i="1"/>
  <c r="AA339" i="1"/>
  <c r="Z254" i="1"/>
  <c r="Y169" i="1"/>
  <c r="W217" i="1"/>
  <c r="W89" i="1"/>
  <c r="Z427" i="1"/>
  <c r="Y342" i="1"/>
  <c r="Z299" i="1"/>
  <c r="W22" i="1"/>
  <c r="Z424" i="1"/>
  <c r="AA381" i="1"/>
  <c r="Y339" i="1"/>
  <c r="Z296" i="1"/>
  <c r="Z264" i="1"/>
  <c r="Z232" i="1"/>
  <c r="AA205" i="1"/>
  <c r="Y179" i="1"/>
  <c r="Y147" i="1"/>
  <c r="Z120" i="1"/>
  <c r="AA93" i="1"/>
  <c r="W299" i="1"/>
  <c r="W259" i="1"/>
  <c r="X224" i="1"/>
  <c r="X192" i="1"/>
  <c r="X160" i="1"/>
  <c r="X128" i="1"/>
  <c r="X96" i="1"/>
  <c r="X64" i="1"/>
  <c r="X32" i="1"/>
  <c r="AA450" i="1"/>
  <c r="Z429" i="1"/>
  <c r="Y408" i="1"/>
  <c r="AA386" i="1"/>
  <c r="Z365" i="1"/>
  <c r="Y344" i="1"/>
  <c r="AA322" i="1"/>
  <c r="Z301" i="1"/>
  <c r="Y280" i="1"/>
  <c r="X333" i="1"/>
  <c r="X301" i="1"/>
  <c r="X269" i="1"/>
  <c r="X237" i="1"/>
  <c r="X205" i="1"/>
  <c r="X173" i="1"/>
  <c r="X141" i="1"/>
  <c r="X109" i="1"/>
  <c r="X77" i="1"/>
  <c r="X45" i="1"/>
  <c r="X13" i="1"/>
  <c r="AA439" i="1"/>
  <c r="Z418" i="1"/>
  <c r="Y397" i="1"/>
  <c r="AA375" i="1"/>
  <c r="Z354" i="1"/>
  <c r="Y333" i="1"/>
  <c r="AA311" i="1"/>
  <c r="Z290" i="1"/>
  <c r="Y269" i="1"/>
  <c r="Z223" i="1"/>
  <c r="Y202" i="1"/>
  <c r="AA180" i="1"/>
  <c r="Z159" i="1"/>
  <c r="Y138" i="1"/>
  <c r="AA116" i="1"/>
  <c r="Z95" i="1"/>
  <c r="Y74" i="1"/>
  <c r="AA52" i="1"/>
  <c r="Z31" i="1"/>
  <c r="Y10" i="1"/>
  <c r="Z172" i="1"/>
  <c r="Y151" i="1"/>
  <c r="AA129" i="1"/>
  <c r="AA230" i="1"/>
  <c r="Z209" i="1"/>
  <c r="Y188" i="1"/>
  <c r="AA166" i="1"/>
  <c r="Z145" i="1"/>
  <c r="Y124" i="1"/>
  <c r="AA102" i="1"/>
  <c r="Z81" i="1"/>
  <c r="Y60" i="1"/>
  <c r="AA38" i="1"/>
  <c r="Z17" i="1"/>
  <c r="Y145" i="1"/>
  <c r="AA123" i="1"/>
  <c r="Z102" i="1"/>
  <c r="Y81" i="1"/>
  <c r="AA59" i="1"/>
  <c r="Z38" i="1"/>
  <c r="Y17" i="1"/>
  <c r="Z259" i="1"/>
  <c r="Y238" i="1"/>
  <c r="AA216" i="1"/>
  <c r="Z195" i="1"/>
  <c r="Y174" i="1"/>
  <c r="AA152" i="1"/>
  <c r="Z131" i="1"/>
  <c r="Y110" i="1"/>
  <c r="Z64" i="1"/>
  <c r="Y43" i="1"/>
  <c r="AA21" i="1"/>
  <c r="Y256" i="1"/>
  <c r="AA234" i="1"/>
  <c r="Z213" i="1"/>
  <c r="Y192" i="1"/>
  <c r="AA170" i="1"/>
  <c r="Z149" i="1"/>
  <c r="Y128" i="1"/>
  <c r="AA106" i="1"/>
  <c r="Z85" i="1"/>
  <c r="Y64" i="1"/>
  <c r="AA42" i="1"/>
  <c r="AA255" i="1"/>
  <c r="Z234" i="1"/>
  <c r="Y213" i="1"/>
  <c r="AA191" i="1"/>
  <c r="Z170" i="1"/>
  <c r="Y149" i="1"/>
  <c r="AA127" i="1"/>
  <c r="AA104" i="1"/>
  <c r="Z83" i="1"/>
  <c r="Y62" i="1"/>
  <c r="AA40" i="1"/>
  <c r="Z19" i="1"/>
  <c r="Y16" i="1"/>
  <c r="Y101" i="1"/>
  <c r="AA79" i="1"/>
  <c r="Z58" i="1"/>
  <c r="Y37" i="1"/>
  <c r="AA15" i="1"/>
  <c r="Z100" i="1"/>
  <c r="Y79" i="1"/>
  <c r="AA57" i="1"/>
  <c r="Z36" i="1"/>
  <c r="Y15" i="1"/>
  <c r="W91" i="1"/>
  <c r="W72" i="1"/>
  <c r="AA351" i="1"/>
  <c r="Z266" i="1"/>
  <c r="Y178" i="1"/>
  <c r="Y114" i="1"/>
  <c r="W439" i="1"/>
  <c r="Z4" i="1"/>
  <c r="W332" i="1"/>
  <c r="W433" i="1"/>
  <c r="W350" i="1"/>
  <c r="X155" i="1"/>
  <c r="X427" i="1"/>
  <c r="X400" i="1"/>
  <c r="U4" i="1"/>
  <c r="X322" i="1"/>
  <c r="X194" i="1"/>
  <c r="X66" i="1"/>
  <c r="Y410" i="1"/>
  <c r="AA324" i="1"/>
  <c r="Z239" i="1"/>
  <c r="X79" i="1"/>
  <c r="AA417" i="1"/>
  <c r="Z332" i="1"/>
  <c r="Y247" i="1"/>
  <c r="X276" i="1"/>
  <c r="X148" i="1"/>
  <c r="X20" i="1"/>
  <c r="Y380" i="1"/>
  <c r="AA294" i="1"/>
  <c r="X201" i="1"/>
  <c r="X73" i="1"/>
  <c r="Z414" i="1"/>
  <c r="Y329" i="1"/>
  <c r="AA243" i="1"/>
  <c r="Z158" i="1"/>
  <c r="W201" i="1"/>
  <c r="W73" i="1"/>
  <c r="AA416" i="1"/>
  <c r="Z339" i="1"/>
  <c r="AA296" i="1"/>
  <c r="X19" i="1"/>
  <c r="AA421" i="1"/>
  <c r="Y379" i="1"/>
  <c r="Z336" i="1"/>
  <c r="AA293" i="1"/>
  <c r="AA261" i="1"/>
  <c r="AA229" i="1"/>
  <c r="Y203" i="1"/>
  <c r="Z176" i="1"/>
  <c r="Z144" i="1"/>
  <c r="AA117" i="1"/>
  <c r="Y91" i="1"/>
  <c r="X296" i="1"/>
  <c r="X256" i="1"/>
  <c r="W219" i="1"/>
  <c r="W187" i="1"/>
  <c r="W155" i="1"/>
  <c r="W123" i="1"/>
  <c r="W59" i="1"/>
  <c r="W27" i="1"/>
  <c r="AA426" i="1"/>
  <c r="Y384" i="1"/>
  <c r="AA362" i="1"/>
  <c r="Z341" i="1"/>
  <c r="Y320" i="1"/>
  <c r="AA298" i="1"/>
  <c r="Z277" i="1"/>
  <c r="W328" i="1"/>
  <c r="W296" i="1"/>
  <c r="W264" i="1"/>
  <c r="W232" i="1"/>
  <c r="W200" i="1"/>
  <c r="W168" i="1"/>
  <c r="W136" i="1"/>
  <c r="W104" i="1"/>
  <c r="W40" i="1"/>
  <c r="W8" i="1"/>
  <c r="Y437" i="1"/>
  <c r="Z394" i="1"/>
  <c r="Y373" i="1"/>
  <c r="Z330" i="1"/>
  <c r="Y309" i="1"/>
  <c r="Z199" i="1"/>
  <c r="W423" i="1"/>
  <c r="W444" i="1"/>
  <c r="W316" i="1"/>
  <c r="W417" i="1"/>
  <c r="W270" i="1"/>
  <c r="X139" i="1"/>
  <c r="X379" i="1"/>
  <c r="X384" i="1"/>
  <c r="W440" i="1"/>
  <c r="X306" i="1"/>
  <c r="X178" i="1"/>
  <c r="X50" i="1"/>
  <c r="Z399" i="1"/>
  <c r="Y314" i="1"/>
  <c r="X191" i="1"/>
  <c r="X63" i="1"/>
  <c r="Y407" i="1"/>
  <c r="AA321" i="1"/>
  <c r="Z236" i="1"/>
  <c r="X260" i="1"/>
  <c r="X132" i="1"/>
  <c r="AA454" i="1"/>
  <c r="Z369" i="1"/>
  <c r="Y284" i="1"/>
  <c r="X185" i="1"/>
  <c r="X57" i="1"/>
  <c r="AA403" i="1"/>
  <c r="Z318" i="1"/>
  <c r="Y233" i="1"/>
  <c r="W313" i="1"/>
  <c r="W185" i="1"/>
  <c r="W57" i="1"/>
  <c r="Y406" i="1"/>
  <c r="Z331" i="1"/>
  <c r="AA288" i="1"/>
  <c r="W6" i="1"/>
  <c r="AA413" i="1"/>
  <c r="Y371" i="1"/>
  <c r="Z328" i="1"/>
  <c r="Z288" i="1"/>
  <c r="AA253" i="1"/>
  <c r="Y227" i="1"/>
  <c r="Z200" i="1"/>
  <c r="Z168" i="1"/>
  <c r="AA141" i="1"/>
  <c r="Y115" i="1"/>
  <c r="W331" i="1"/>
  <c r="W291" i="1"/>
  <c r="W251" i="1"/>
  <c r="X216" i="1"/>
  <c r="X184" i="1"/>
  <c r="X152" i="1"/>
  <c r="X120" i="1"/>
  <c r="X88" i="1"/>
  <c r="X56" i="1"/>
  <c r="X24" i="1"/>
  <c r="Z445" i="1"/>
  <c r="Y424" i="1"/>
  <c r="AA402" i="1"/>
  <c r="Z381" i="1"/>
  <c r="Y360" i="1"/>
  <c r="AA338" i="1"/>
  <c r="Z317" i="1"/>
  <c r="Y296" i="1"/>
  <c r="AA274" i="1"/>
  <c r="X325" i="1"/>
  <c r="X293" i="1"/>
  <c r="X261" i="1"/>
  <c r="X229" i="1"/>
  <c r="X197" i="1"/>
  <c r="X165" i="1"/>
  <c r="X133" i="1"/>
  <c r="X101" i="1"/>
  <c r="X69" i="1"/>
  <c r="X37" i="1"/>
  <c r="X5" i="1"/>
  <c r="Z434" i="1"/>
  <c r="Y413" i="1"/>
  <c r="AA391" i="1"/>
  <c r="Z370" i="1"/>
  <c r="Y349" i="1"/>
  <c r="AA327" i="1"/>
  <c r="Z306" i="1"/>
  <c r="Y285" i="1"/>
  <c r="AA263" i="1"/>
  <c r="Y218" i="1"/>
  <c r="AA196" i="1"/>
  <c r="Z175" i="1"/>
  <c r="Y154" i="1"/>
  <c r="AA132" i="1"/>
  <c r="Z111" i="1"/>
  <c r="Y90" i="1"/>
  <c r="AA68" i="1"/>
  <c r="Z47" i="1"/>
  <c r="Y26" i="1"/>
  <c r="Z188" i="1"/>
  <c r="Y167" i="1"/>
  <c r="AA145" i="1"/>
  <c r="Z124" i="1"/>
  <c r="Z225" i="1"/>
  <c r="Y204" i="1"/>
  <c r="AA182" i="1"/>
  <c r="Z161" i="1"/>
  <c r="Y140" i="1"/>
  <c r="AA118" i="1"/>
  <c r="Z97" i="1"/>
  <c r="Y76" i="1"/>
  <c r="AA54" i="1"/>
  <c r="Z33" i="1"/>
  <c r="Y12" i="1"/>
  <c r="AA139" i="1"/>
  <c r="Z118" i="1"/>
  <c r="Y97" i="1"/>
  <c r="AA75" i="1"/>
  <c r="Z54" i="1"/>
  <c r="Y33" i="1"/>
  <c r="AA11" i="1"/>
  <c r="Y254" i="1"/>
  <c r="AA232" i="1"/>
  <c r="Z211" i="1"/>
  <c r="Y190" i="1"/>
  <c r="AA168" i="1"/>
  <c r="Z147" i="1"/>
  <c r="Y126" i="1"/>
  <c r="Z80" i="1"/>
  <c r="Y59" i="1"/>
  <c r="AA37" i="1"/>
  <c r="Z16" i="1"/>
  <c r="AA250" i="1"/>
  <c r="Z229" i="1"/>
  <c r="Y208" i="1"/>
  <c r="AA186" i="1"/>
  <c r="Z165" i="1"/>
  <c r="Y144" i="1"/>
  <c r="AA122" i="1"/>
  <c r="Z101" i="1"/>
  <c r="Y80" i="1"/>
  <c r="AA58" i="1"/>
  <c r="Z37" i="1"/>
  <c r="Z250" i="1"/>
  <c r="Y229" i="1"/>
  <c r="AA207" i="1"/>
  <c r="Z186" i="1"/>
  <c r="Y165" i="1"/>
  <c r="AA143" i="1"/>
  <c r="Z122" i="1"/>
  <c r="Z99" i="1"/>
  <c r="Y78" i="1"/>
  <c r="AA56" i="1"/>
  <c r="Z35" i="1"/>
  <c r="Y14" i="1"/>
  <c r="AA10" i="1"/>
  <c r="AA95" i="1"/>
  <c r="Z74" i="1"/>
  <c r="Y53" i="1"/>
  <c r="AA31" i="1"/>
  <c r="Z10" i="1"/>
  <c r="Y95" i="1"/>
  <c r="AA73" i="1"/>
  <c r="Z52" i="1"/>
  <c r="Y31" i="1"/>
  <c r="AA9" i="1"/>
  <c r="AA330" i="1"/>
  <c r="Z298" i="1"/>
  <c r="AA220" i="1"/>
  <c r="Y50" i="1"/>
  <c r="Z148" i="1"/>
  <c r="Z185" i="1"/>
  <c r="Y100" i="1"/>
  <c r="AA14" i="1"/>
  <c r="Z78" i="1"/>
  <c r="AA256" i="1"/>
  <c r="Z171" i="1"/>
  <c r="AA61" i="1"/>
  <c r="Y232" i="1"/>
  <c r="AA146" i="1"/>
  <c r="Z61" i="1"/>
  <c r="Z210" i="1"/>
  <c r="Y125" i="1"/>
  <c r="Y38" i="1"/>
  <c r="Y77" i="1"/>
  <c r="AA97" i="1"/>
  <c r="Z12" i="1"/>
  <c r="Z135" i="1"/>
  <c r="Z39" i="1"/>
  <c r="AA137" i="1"/>
  <c r="AA174" i="1"/>
  <c r="Z89" i="1"/>
  <c r="Y153" i="1"/>
  <c r="Y246" i="1"/>
  <c r="AA160" i="1"/>
  <c r="Y51" i="1"/>
  <c r="Y136" i="1"/>
  <c r="AA199" i="1"/>
  <c r="Z27" i="1"/>
  <c r="Y87" i="1"/>
  <c r="AA28" i="1"/>
  <c r="AA78" i="1"/>
  <c r="Y57" i="1"/>
  <c r="Y150" i="1"/>
  <c r="AA210" i="1"/>
  <c r="Y40" i="1"/>
  <c r="Y189" i="1"/>
  <c r="AA16" i="1"/>
  <c r="Z76" i="1"/>
  <c r="Z103" i="1"/>
  <c r="Y18" i="1"/>
  <c r="Z116" i="1"/>
  <c r="Z153" i="1"/>
  <c r="Y68" i="1"/>
  <c r="AA131" i="1"/>
  <c r="Z46" i="1"/>
  <c r="AA224" i="1"/>
  <c r="Z139" i="1"/>
  <c r="AA29" i="1"/>
  <c r="Y200" i="1"/>
  <c r="AA114" i="1"/>
  <c r="Z29" i="1"/>
  <c r="Z178" i="1"/>
  <c r="Z91" i="1"/>
  <c r="Y6" i="1"/>
  <c r="Y45" i="1"/>
  <c r="AA65" i="1"/>
  <c r="Z180" i="1"/>
  <c r="Z110" i="1"/>
  <c r="Z203" i="1"/>
  <c r="Z8" i="1"/>
  <c r="Z93" i="1"/>
  <c r="Y157" i="1"/>
  <c r="Y70" i="1"/>
  <c r="AA23" i="1"/>
  <c r="Z71" i="1"/>
  <c r="AA206" i="1"/>
  <c r="Y36" i="1"/>
  <c r="Z14" i="1"/>
  <c r="Y83" i="1"/>
  <c r="Z253" i="1"/>
  <c r="AA82" i="1"/>
  <c r="Z146" i="1"/>
  <c r="Z98" i="1"/>
  <c r="Y13" i="1"/>
  <c r="AA92" i="1"/>
  <c r="Z7" i="1"/>
  <c r="Y228" i="1"/>
  <c r="AA142" i="1"/>
  <c r="Z57" i="1"/>
  <c r="Y121" i="1"/>
  <c r="AA35" i="1"/>
  <c r="Y214" i="1"/>
  <c r="AA128" i="1"/>
  <c r="Y19" i="1"/>
  <c r="Z189" i="1"/>
  <c r="Y104" i="1"/>
  <c r="Y253" i="1"/>
  <c r="AA167" i="1"/>
  <c r="AA80" i="1"/>
  <c r="Z13" i="1"/>
  <c r="Z34" i="1"/>
  <c r="Y55" i="1"/>
  <c r="Y82" i="1"/>
  <c r="Z217" i="1"/>
  <c r="Y132" i="1"/>
  <c r="AA46" i="1"/>
  <c r="Y25" i="1"/>
  <c r="Y118" i="1"/>
  <c r="AA178" i="1"/>
  <c r="Z242" i="1"/>
  <c r="Y109" i="1"/>
  <c r="Z44" i="1"/>
  <c r="AA169" i="1"/>
  <c r="Z121" i="1"/>
  <c r="AA99" i="1"/>
  <c r="AA192" i="1"/>
  <c r="Y168" i="1"/>
  <c r="AA231" i="1"/>
  <c r="Z59" i="1"/>
  <c r="AA33" i="1"/>
  <c r="AA60" i="1"/>
  <c r="Y159" i="1"/>
  <c r="Y196" i="1"/>
  <c r="AA110" i="1"/>
  <c r="Z25" i="1"/>
  <c r="Y89" i="1"/>
  <c r="Z267" i="1"/>
  <c r="Y182" i="1"/>
  <c r="Z72" i="1"/>
  <c r="AA242" i="1"/>
  <c r="Z157" i="1"/>
  <c r="Y72" i="1"/>
  <c r="Y221" i="1"/>
  <c r="AA135" i="1"/>
  <c r="AA48" i="1"/>
  <c r="AA87" i="1"/>
  <c r="Z108" i="1"/>
  <c r="Y23" i="1"/>
  <c r="AA67" i="1"/>
  <c r="Z221" i="1"/>
  <c r="AA50" i="1"/>
  <c r="Z114" i="1"/>
  <c r="Z66" i="1"/>
  <c r="AA124" i="1"/>
  <c r="Y127" i="1"/>
  <c r="Y164" i="1"/>
  <c r="Z142" i="1"/>
  <c r="Z235" i="1"/>
  <c r="Z40" i="1"/>
  <c r="Z125" i="1"/>
  <c r="Y102" i="1"/>
  <c r="AA55" i="1"/>
  <c r="T4" i="1"/>
  <c r="U6" i="1"/>
  <c r="V88" i="1"/>
  <c r="U83" i="1"/>
  <c r="V80" i="1"/>
  <c r="U75" i="1"/>
  <c r="V72" i="1"/>
  <c r="U67" i="1"/>
  <c r="V64" i="1"/>
  <c r="U59" i="1"/>
  <c r="V56" i="1"/>
  <c r="U51" i="1"/>
  <c r="V48" i="1"/>
  <c r="U43" i="1"/>
  <c r="V40" i="1"/>
  <c r="U35" i="1"/>
  <c r="V32" i="1"/>
  <c r="U27" i="1"/>
  <c r="V24" i="1"/>
  <c r="U19" i="1"/>
  <c r="V16" i="1"/>
  <c r="U11" i="1"/>
  <c r="V8" i="1"/>
  <c r="V453" i="1"/>
  <c r="U448" i="1"/>
  <c r="V445" i="1"/>
  <c r="U440" i="1"/>
  <c r="V437" i="1"/>
  <c r="U432" i="1"/>
  <c r="V429" i="1"/>
  <c r="U424" i="1"/>
  <c r="V421" i="1"/>
  <c r="U416" i="1"/>
  <c r="V413" i="1"/>
  <c r="U408" i="1"/>
  <c r="V405" i="1"/>
  <c r="U400" i="1"/>
  <c r="V397" i="1"/>
  <c r="U392" i="1"/>
  <c r="V389" i="1"/>
  <c r="U384" i="1"/>
  <c r="V381" i="1"/>
  <c r="U376" i="1"/>
  <c r="V373" i="1"/>
  <c r="U368" i="1"/>
  <c r="V365" i="1"/>
  <c r="U360" i="1"/>
  <c r="V357" i="1"/>
  <c r="U352" i="1"/>
  <c r="V349" i="1"/>
  <c r="U344" i="1"/>
  <c r="V341" i="1"/>
  <c r="U336" i="1"/>
  <c r="V333" i="1"/>
  <c r="U328" i="1"/>
  <c r="V325" i="1"/>
  <c r="U320" i="1"/>
  <c r="V317" i="1"/>
  <c r="U312" i="1"/>
  <c r="V309" i="1"/>
  <c r="U304" i="1"/>
  <c r="V301" i="1"/>
  <c r="U296" i="1"/>
  <c r="V293" i="1"/>
  <c r="U288" i="1"/>
  <c r="V285" i="1"/>
  <c r="U280" i="1"/>
  <c r="V277" i="1"/>
  <c r="U272" i="1"/>
  <c r="V269" i="1"/>
  <c r="U264" i="1"/>
  <c r="V261" i="1"/>
  <c r="U256" i="1"/>
  <c r="V253" i="1"/>
  <c r="U248" i="1"/>
  <c r="V245" i="1"/>
  <c r="U240" i="1"/>
  <c r="V237" i="1"/>
  <c r="U232" i="1"/>
  <c r="V229" i="1"/>
  <c r="U224" i="1"/>
  <c r="V221" i="1"/>
  <c r="U216" i="1"/>
  <c r="V213" i="1"/>
  <c r="U208" i="1"/>
  <c r="V205" i="1"/>
  <c r="U200" i="1"/>
  <c r="V197" i="1"/>
  <c r="U192" i="1"/>
  <c r="V189" i="1"/>
  <c r="U184" i="1"/>
  <c r="V181" i="1"/>
  <c r="U176" i="1"/>
  <c r="V173" i="1"/>
  <c r="U168" i="1"/>
  <c r="V165" i="1"/>
  <c r="U160" i="1"/>
  <c r="V157" i="1"/>
  <c r="U152" i="1"/>
  <c r="V149" i="1"/>
  <c r="U144" i="1"/>
  <c r="V141" i="1"/>
  <c r="U136" i="1"/>
  <c r="V133" i="1"/>
  <c r="U128" i="1"/>
  <c r="V125" i="1"/>
  <c r="U120" i="1"/>
  <c r="V117" i="1"/>
  <c r="U112" i="1"/>
  <c r="V109" i="1"/>
  <c r="U104" i="1"/>
  <c r="V101" i="1"/>
  <c r="U96" i="1"/>
  <c r="V93" i="1"/>
  <c r="U88" i="1"/>
  <c r="V85" i="1"/>
  <c r="U80" i="1"/>
  <c r="V77" i="1"/>
  <c r="U72" i="1"/>
  <c r="V69" i="1"/>
  <c r="U64" i="1"/>
  <c r="V61" i="1"/>
  <c r="U56" i="1"/>
  <c r="V53" i="1"/>
  <c r="U48" i="1"/>
  <c r="V45" i="1"/>
  <c r="U40" i="1"/>
  <c r="V37" i="1"/>
  <c r="U32" i="1"/>
  <c r="V29" i="1"/>
  <c r="U24" i="1"/>
  <c r="V21" i="1"/>
  <c r="U16" i="1"/>
  <c r="V13" i="1"/>
  <c r="U8" i="1"/>
  <c r="V5" i="1"/>
  <c r="V452" i="1"/>
  <c r="U447" i="1"/>
  <c r="V444" i="1"/>
  <c r="U439" i="1"/>
  <c r="V436" i="1"/>
  <c r="U431" i="1"/>
  <c r="V428" i="1"/>
  <c r="U423" i="1"/>
  <c r="V420" i="1"/>
  <c r="U415" i="1"/>
  <c r="V412" i="1"/>
  <c r="U407" i="1"/>
  <c r="V404" i="1"/>
  <c r="U399" i="1"/>
  <c r="V396" i="1"/>
  <c r="U391" i="1"/>
  <c r="V388" i="1"/>
  <c r="U383" i="1"/>
  <c r="V380" i="1"/>
  <c r="U375" i="1"/>
  <c r="V372" i="1"/>
  <c r="U367" i="1"/>
  <c r="V364" i="1"/>
  <c r="U359" i="1"/>
  <c r="V356" i="1"/>
  <c r="U351" i="1"/>
  <c r="V348" i="1"/>
  <c r="U343" i="1"/>
  <c r="V340" i="1"/>
  <c r="U335" i="1"/>
  <c r="V332" i="1"/>
  <c r="U327" i="1"/>
  <c r="V324" i="1"/>
  <c r="U319" i="1"/>
  <c r="V316" i="1"/>
  <c r="U311" i="1"/>
  <c r="V308" i="1"/>
  <c r="U303" i="1"/>
  <c r="V300" i="1"/>
  <c r="U295" i="1"/>
  <c r="V292" i="1"/>
  <c r="U287" i="1"/>
  <c r="V284" i="1"/>
  <c r="U279" i="1"/>
  <c r="V276" i="1"/>
  <c r="U271" i="1"/>
  <c r="V268" i="1"/>
  <c r="U263" i="1"/>
  <c r="V260" i="1"/>
  <c r="U255" i="1"/>
  <c r="V252" i="1"/>
  <c r="U247" i="1"/>
  <c r="V244" i="1"/>
  <c r="U239" i="1"/>
  <c r="V236" i="1"/>
  <c r="U231" i="1"/>
  <c r="V228" i="1"/>
  <c r="U223" i="1"/>
  <c r="V220" i="1"/>
  <c r="U215" i="1"/>
  <c r="V212" i="1"/>
  <c r="U207" i="1"/>
  <c r="V204" i="1"/>
  <c r="U199" i="1"/>
  <c r="V196" i="1"/>
  <c r="U191" i="1"/>
  <c r="V188" i="1"/>
  <c r="U183" i="1"/>
  <c r="V180" i="1"/>
  <c r="U175" i="1"/>
  <c r="V172" i="1"/>
  <c r="U167" i="1"/>
  <c r="V164" i="1"/>
  <c r="U159" i="1"/>
  <c r="V156" i="1"/>
  <c r="U151" i="1"/>
  <c r="V148" i="1"/>
  <c r="U143" i="1"/>
  <c r="V140" i="1"/>
  <c r="U135" i="1"/>
  <c r="V132" i="1"/>
  <c r="U127" i="1"/>
  <c r="V124" i="1"/>
  <c r="U119" i="1"/>
  <c r="V116" i="1"/>
  <c r="U111" i="1"/>
  <c r="V108" i="1"/>
  <c r="U103" i="1"/>
  <c r="V100" i="1"/>
  <c r="U95" i="1"/>
  <c r="V92" i="1"/>
  <c r="U87" i="1"/>
  <c r="V84" i="1"/>
  <c r="U79" i="1"/>
  <c r="V76" i="1"/>
  <c r="U71" i="1"/>
  <c r="V68" i="1"/>
  <c r="U63" i="1"/>
  <c r="V60" i="1"/>
  <c r="U55" i="1"/>
  <c r="V52" i="1"/>
  <c r="U47" i="1"/>
  <c r="V44" i="1"/>
  <c r="U39" i="1"/>
  <c r="V36" i="1"/>
  <c r="U31" i="1"/>
  <c r="V28" i="1"/>
  <c r="U23" i="1"/>
  <c r="V20" i="1"/>
  <c r="U15" i="1"/>
  <c r="V12" i="1"/>
  <c r="U7" i="1"/>
  <c r="C453" i="1"/>
  <c r="C205" i="1"/>
  <c r="C341" i="1"/>
  <c r="C93" i="1"/>
  <c r="C416" i="1"/>
  <c r="C352" i="1"/>
  <c r="C288" i="1"/>
  <c r="C224" i="1"/>
  <c r="C160" i="1"/>
  <c r="C96" i="1"/>
  <c r="C32" i="1"/>
  <c r="C293" i="1"/>
  <c r="C53" i="1"/>
  <c r="C407" i="1"/>
  <c r="C343" i="1"/>
  <c r="C279" i="1"/>
  <c r="C215" i="1"/>
  <c r="C151" i="1"/>
  <c r="C87" i="1"/>
  <c r="C23" i="1"/>
  <c r="C277" i="1"/>
  <c r="C45" i="1"/>
  <c r="C406" i="1"/>
  <c r="C342" i="1"/>
  <c r="C278" i="1"/>
  <c r="C214" i="1"/>
  <c r="C150" i="1"/>
  <c r="C86" i="1"/>
  <c r="C22" i="1"/>
  <c r="C412" i="1"/>
  <c r="C348" i="1"/>
  <c r="C284" i="1"/>
  <c r="C220" i="1"/>
  <c r="C156" i="1"/>
  <c r="C92" i="1"/>
  <c r="C28" i="1"/>
  <c r="C411" i="1"/>
  <c r="C347" i="1"/>
  <c r="C283" i="1"/>
  <c r="C219" i="1"/>
  <c r="C155" i="1"/>
  <c r="C91" i="1"/>
  <c r="C27" i="1"/>
  <c r="C410" i="1"/>
  <c r="C346" i="1"/>
  <c r="C282" i="1"/>
  <c r="C218" i="1"/>
  <c r="C154" i="1"/>
  <c r="C90" i="1"/>
  <c r="C26" i="1"/>
  <c r="C409" i="1"/>
  <c r="C345" i="1"/>
  <c r="C281" i="1"/>
  <c r="C217" i="1"/>
  <c r="C153" i="1"/>
  <c r="C89" i="1"/>
  <c r="C25" i="1"/>
  <c r="C240" i="1"/>
  <c r="C422" i="1"/>
  <c r="C38" i="1"/>
  <c r="C300" i="1"/>
  <c r="C44" i="1"/>
  <c r="C363" i="1"/>
  <c r="C107" i="1"/>
  <c r="C362" i="1"/>
  <c r="C106" i="1"/>
  <c r="C425" i="1"/>
  <c r="C169" i="1"/>
  <c r="C373" i="1"/>
  <c r="C360" i="1"/>
  <c r="C168" i="1"/>
  <c r="C77" i="1"/>
  <c r="C287" i="1"/>
  <c r="C317" i="1"/>
  <c r="C286" i="1"/>
  <c r="C30" i="1"/>
  <c r="C228" i="1"/>
  <c r="C36" i="1"/>
  <c r="C227" i="1"/>
  <c r="C35" i="1"/>
  <c r="C226" i="1"/>
  <c r="C417" i="1"/>
  <c r="C161" i="1"/>
  <c r="C421" i="1"/>
  <c r="C173" i="1"/>
  <c r="C309" i="1"/>
  <c r="C61" i="1"/>
  <c r="C408" i="1"/>
  <c r="C344" i="1"/>
  <c r="C280" i="1"/>
  <c r="C216" i="1"/>
  <c r="C152" i="1"/>
  <c r="C88" i="1"/>
  <c r="C24" i="1"/>
  <c r="C261" i="1"/>
  <c r="C21" i="1"/>
  <c r="C399" i="1"/>
  <c r="C335" i="1"/>
  <c r="C271" i="1"/>
  <c r="C207" i="1"/>
  <c r="C143" i="1"/>
  <c r="C79" i="1"/>
  <c r="C15" i="1"/>
  <c r="C245" i="1"/>
  <c r="C29" i="1"/>
  <c r="C398" i="1"/>
  <c r="C334" i="1"/>
  <c r="C270" i="1"/>
  <c r="C206" i="1"/>
  <c r="C142" i="1"/>
  <c r="C78" i="1"/>
  <c r="C14" i="1"/>
  <c r="C404" i="1"/>
  <c r="C340" i="1"/>
  <c r="C276" i="1"/>
  <c r="C212" i="1"/>
  <c r="C148" i="1"/>
  <c r="C84" i="1"/>
  <c r="C20" i="1"/>
  <c r="C403" i="1"/>
  <c r="C339" i="1"/>
  <c r="C275" i="1"/>
  <c r="C211" i="1"/>
  <c r="C147" i="1"/>
  <c r="C83" i="1"/>
  <c r="C19" i="1"/>
  <c r="C402" i="1"/>
  <c r="C338" i="1"/>
  <c r="C274" i="1"/>
  <c r="C210" i="1"/>
  <c r="C146" i="1"/>
  <c r="C82" i="1"/>
  <c r="C18" i="1"/>
  <c r="C401" i="1"/>
  <c r="C337" i="1"/>
  <c r="C273" i="1"/>
  <c r="C209" i="1"/>
  <c r="C145" i="1"/>
  <c r="C81" i="1"/>
  <c r="C17" i="1"/>
  <c r="C304" i="1"/>
  <c r="C358" i="1"/>
  <c r="C428" i="1"/>
  <c r="C236" i="1"/>
  <c r="C427" i="1"/>
  <c r="C171" i="1"/>
  <c r="C426" i="1"/>
  <c r="C170" i="1"/>
  <c r="C361" i="1"/>
  <c r="C105" i="1"/>
  <c r="C237" i="1"/>
  <c r="C296" i="1"/>
  <c r="C104" i="1"/>
  <c r="C351" i="1"/>
  <c r="C95" i="1"/>
  <c r="C350" i="1"/>
  <c r="C94" i="1"/>
  <c r="C356" i="1"/>
  <c r="C100" i="1"/>
  <c r="C291" i="1"/>
  <c r="C99" i="1"/>
  <c r="C290" i="1"/>
  <c r="C98" i="1"/>
  <c r="C289" i="1"/>
  <c r="C33" i="1"/>
  <c r="C389" i="1"/>
  <c r="C133" i="1"/>
  <c r="C285" i="1"/>
  <c r="C37" i="1"/>
  <c r="C400" i="1"/>
  <c r="C336" i="1"/>
  <c r="C272" i="1"/>
  <c r="C208" i="1"/>
  <c r="C144" i="1"/>
  <c r="C80" i="1"/>
  <c r="C16" i="1"/>
  <c r="C229" i="1"/>
  <c r="C4" i="1"/>
  <c r="C391" i="1"/>
  <c r="C327" i="1"/>
  <c r="C263" i="1"/>
  <c r="C199" i="1"/>
  <c r="C135" i="1"/>
  <c r="C71" i="1"/>
  <c r="C7" i="1"/>
  <c r="C213" i="1"/>
  <c r="C454" i="1"/>
  <c r="C390" i="1"/>
  <c r="C326" i="1"/>
  <c r="C262" i="1"/>
  <c r="C198" i="1"/>
  <c r="C134" i="1"/>
  <c r="C70" i="1"/>
  <c r="C6" i="1"/>
  <c r="C396" i="1"/>
  <c r="C332" i="1"/>
  <c r="C268" i="1"/>
  <c r="C204" i="1"/>
  <c r="C140" i="1"/>
  <c r="C76" i="1"/>
  <c r="C12" i="1"/>
  <c r="C395" i="1"/>
  <c r="C331" i="1"/>
  <c r="C267" i="1"/>
  <c r="C203" i="1"/>
  <c r="C139" i="1"/>
  <c r="C75" i="1"/>
  <c r="C11" i="1"/>
  <c r="C394" i="1"/>
  <c r="C330" i="1"/>
  <c r="C266" i="1"/>
  <c r="C202" i="1"/>
  <c r="C138" i="1"/>
  <c r="C74" i="1"/>
  <c r="C10" i="1"/>
  <c r="C393" i="1"/>
  <c r="C329" i="1"/>
  <c r="C265" i="1"/>
  <c r="C201" i="1"/>
  <c r="C137" i="1"/>
  <c r="C73" i="1"/>
  <c r="C9" i="1"/>
  <c r="C48" i="1"/>
  <c r="C166" i="1"/>
  <c r="C172" i="1"/>
  <c r="C299" i="1"/>
  <c r="C43" i="1"/>
  <c r="C234" i="1"/>
  <c r="C42" i="1"/>
  <c r="C233" i="1"/>
  <c r="C41" i="1"/>
  <c r="C125" i="1"/>
  <c r="C232" i="1"/>
  <c r="C40" i="1"/>
  <c r="C415" i="1"/>
  <c r="C223" i="1"/>
  <c r="C31" i="1"/>
  <c r="C414" i="1"/>
  <c r="C222" i="1"/>
  <c r="C420" i="1"/>
  <c r="C164" i="1"/>
  <c r="C419" i="1"/>
  <c r="C163" i="1"/>
  <c r="C418" i="1"/>
  <c r="C162" i="1"/>
  <c r="C34" i="1"/>
  <c r="C225" i="1"/>
  <c r="C97" i="1"/>
  <c r="C365" i="1"/>
  <c r="C85" i="1"/>
  <c r="C253" i="1"/>
  <c r="C13" i="1"/>
  <c r="C392" i="1"/>
  <c r="C328" i="1"/>
  <c r="C264" i="1"/>
  <c r="C200" i="1"/>
  <c r="C136" i="1"/>
  <c r="C72" i="1"/>
  <c r="C8" i="1"/>
  <c r="C197" i="1"/>
  <c r="C447" i="1"/>
  <c r="C383" i="1"/>
  <c r="C319" i="1"/>
  <c r="C255" i="1"/>
  <c r="C191" i="1"/>
  <c r="C127" i="1"/>
  <c r="C63" i="1"/>
  <c r="C445" i="1"/>
  <c r="C181" i="1"/>
  <c r="C446" i="1"/>
  <c r="C382" i="1"/>
  <c r="C318" i="1"/>
  <c r="C254" i="1"/>
  <c r="C190" i="1"/>
  <c r="C126" i="1"/>
  <c r="C62" i="1"/>
  <c r="C452" i="1"/>
  <c r="C388" i="1"/>
  <c r="C324" i="1"/>
  <c r="C260" i="1"/>
  <c r="C196" i="1"/>
  <c r="C132" i="1"/>
  <c r="C68" i="1"/>
  <c r="C451" i="1"/>
  <c r="C387" i="1"/>
  <c r="C323" i="1"/>
  <c r="C259" i="1"/>
  <c r="C195" i="1"/>
  <c r="C131" i="1"/>
  <c r="C67" i="1"/>
  <c r="C450" i="1"/>
  <c r="C386" i="1"/>
  <c r="C322" i="1"/>
  <c r="C258" i="1"/>
  <c r="C194" i="1"/>
  <c r="C130" i="1"/>
  <c r="C66" i="1"/>
  <c r="C449" i="1"/>
  <c r="C385" i="1"/>
  <c r="C321" i="1"/>
  <c r="C257" i="1"/>
  <c r="C193" i="1"/>
  <c r="C129" i="1"/>
  <c r="C65" i="1"/>
  <c r="C333" i="1"/>
  <c r="C5" i="1"/>
  <c r="C221" i="1"/>
  <c r="C448" i="1"/>
  <c r="C384" i="1"/>
  <c r="C320" i="1"/>
  <c r="C256" i="1"/>
  <c r="C192" i="1"/>
  <c r="C128" i="1"/>
  <c r="C64" i="1"/>
  <c r="C429" i="1"/>
  <c r="C165" i="1"/>
  <c r="C439" i="1"/>
  <c r="C375" i="1"/>
  <c r="C311" i="1"/>
  <c r="C247" i="1"/>
  <c r="C183" i="1"/>
  <c r="C119" i="1"/>
  <c r="C55" i="1"/>
  <c r="C413" i="1"/>
  <c r="C149" i="1"/>
  <c r="C438" i="1"/>
  <c r="C374" i="1"/>
  <c r="C310" i="1"/>
  <c r="C246" i="1"/>
  <c r="C182" i="1"/>
  <c r="C118" i="1"/>
  <c r="C54" i="1"/>
  <c r="C444" i="1"/>
  <c r="C380" i="1"/>
  <c r="C316" i="1"/>
  <c r="C252" i="1"/>
  <c r="C188" i="1"/>
  <c r="C124" i="1"/>
  <c r="C60" i="1"/>
  <c r="C443" i="1"/>
  <c r="C379" i="1"/>
  <c r="C315" i="1"/>
  <c r="C251" i="1"/>
  <c r="C187" i="1"/>
  <c r="C123" i="1"/>
  <c r="C59" i="1"/>
  <c r="C442" i="1"/>
  <c r="C378" i="1"/>
  <c r="C314" i="1"/>
  <c r="C250" i="1"/>
  <c r="C186" i="1"/>
  <c r="C122" i="1"/>
  <c r="C58" i="1"/>
  <c r="C441" i="1"/>
  <c r="C377" i="1"/>
  <c r="C313" i="1"/>
  <c r="C249" i="1"/>
  <c r="C185" i="1"/>
  <c r="C121" i="1"/>
  <c r="C57" i="1"/>
  <c r="C301" i="1"/>
  <c r="C437" i="1"/>
  <c r="C189" i="1"/>
  <c r="C440" i="1"/>
  <c r="C376" i="1"/>
  <c r="C312" i="1"/>
  <c r="C248" i="1"/>
  <c r="C184" i="1"/>
  <c r="C120" i="1"/>
  <c r="C56" i="1"/>
  <c r="C397" i="1"/>
  <c r="C141" i="1"/>
  <c r="C431" i="1"/>
  <c r="C367" i="1"/>
  <c r="C303" i="1"/>
  <c r="C239" i="1"/>
  <c r="C175" i="1"/>
  <c r="C111" i="1"/>
  <c r="C47" i="1"/>
  <c r="C381" i="1"/>
  <c r="C117" i="1"/>
  <c r="C430" i="1"/>
  <c r="C366" i="1"/>
  <c r="C302" i="1"/>
  <c r="C238" i="1"/>
  <c r="C174" i="1"/>
  <c r="C110" i="1"/>
  <c r="C46" i="1"/>
  <c r="C436" i="1"/>
  <c r="C372" i="1"/>
  <c r="C308" i="1"/>
  <c r="C244" i="1"/>
  <c r="C180" i="1"/>
  <c r="C116" i="1"/>
  <c r="C52" i="1"/>
  <c r="C435" i="1"/>
  <c r="C371" i="1"/>
  <c r="C307" i="1"/>
  <c r="C243" i="1"/>
  <c r="C179" i="1"/>
  <c r="C115" i="1"/>
  <c r="C51" i="1"/>
  <c r="C434" i="1"/>
  <c r="C370" i="1"/>
  <c r="C306" i="1"/>
  <c r="C242" i="1"/>
  <c r="C178" i="1"/>
  <c r="C114" i="1"/>
  <c r="C50" i="1"/>
  <c r="C433" i="1"/>
  <c r="C369" i="1"/>
  <c r="C305" i="1"/>
  <c r="C241" i="1"/>
  <c r="C177" i="1"/>
  <c r="C113" i="1"/>
  <c r="C49" i="1"/>
  <c r="C269" i="1"/>
  <c r="C405" i="1"/>
  <c r="C157" i="1"/>
  <c r="C432" i="1"/>
  <c r="C368" i="1"/>
  <c r="C176" i="1"/>
  <c r="C112" i="1"/>
  <c r="C357" i="1"/>
  <c r="C109" i="1"/>
  <c r="C423" i="1"/>
  <c r="C359" i="1"/>
  <c r="C295" i="1"/>
  <c r="C231" i="1"/>
  <c r="C167" i="1"/>
  <c r="C103" i="1"/>
  <c r="C39" i="1"/>
  <c r="C349" i="1"/>
  <c r="C101" i="1"/>
  <c r="C294" i="1"/>
  <c r="C230" i="1"/>
  <c r="C102" i="1"/>
  <c r="C364" i="1"/>
  <c r="C108" i="1"/>
  <c r="C235" i="1"/>
  <c r="C298" i="1"/>
  <c r="C297" i="1"/>
  <c r="C424" i="1"/>
  <c r="C325" i="1"/>
  <c r="C159" i="1"/>
  <c r="C69" i="1"/>
  <c r="C158" i="1"/>
  <c r="C292" i="1"/>
  <c r="C355" i="1"/>
  <c r="C354" i="1"/>
  <c r="C353" i="1"/>
  <c r="U452" i="1"/>
  <c r="V449" i="1"/>
  <c r="U444" i="1"/>
  <c r="V441" i="1"/>
  <c r="U436" i="1"/>
  <c r="V433" i="1"/>
  <c r="U428" i="1"/>
  <c r="V425" i="1"/>
  <c r="U420" i="1"/>
  <c r="V417" i="1"/>
  <c r="U412" i="1"/>
  <c r="V409" i="1"/>
  <c r="U404" i="1"/>
  <c r="V401" i="1"/>
  <c r="U396" i="1"/>
  <c r="V393" i="1"/>
  <c r="U388" i="1"/>
  <c r="V385" i="1"/>
  <c r="U380" i="1"/>
  <c r="V377" i="1"/>
  <c r="U372" i="1"/>
  <c r="V369" i="1"/>
  <c r="U364" i="1"/>
  <c r="V361" i="1"/>
  <c r="U356" i="1"/>
  <c r="V353" i="1"/>
  <c r="U348" i="1"/>
  <c r="V345" i="1"/>
  <c r="U340" i="1"/>
  <c r="V337" i="1"/>
  <c r="U332" i="1"/>
  <c r="V329" i="1"/>
  <c r="U324" i="1"/>
  <c r="V321" i="1"/>
  <c r="U316" i="1"/>
  <c r="V313" i="1"/>
  <c r="U308" i="1"/>
  <c r="V305" i="1"/>
  <c r="U300" i="1"/>
  <c r="V297" i="1"/>
  <c r="U292" i="1"/>
  <c r="V289" i="1"/>
  <c r="U284" i="1"/>
  <c r="V281" i="1"/>
  <c r="U276" i="1"/>
  <c r="V273" i="1"/>
  <c r="U268" i="1"/>
  <c r="V265" i="1"/>
  <c r="U260" i="1"/>
  <c r="V257" i="1"/>
  <c r="U252" i="1"/>
  <c r="V249" i="1"/>
  <c r="U244" i="1"/>
  <c r="V241" i="1"/>
  <c r="U236" i="1"/>
  <c r="V233" i="1"/>
  <c r="U228" i="1"/>
  <c r="V225" i="1"/>
  <c r="U220" i="1"/>
  <c r="V217" i="1"/>
  <c r="U212" i="1"/>
  <c r="V209" i="1"/>
  <c r="U204" i="1"/>
  <c r="V201" i="1"/>
  <c r="U196" i="1"/>
  <c r="V193" i="1"/>
  <c r="U188" i="1"/>
  <c r="V185" i="1"/>
  <c r="U180" i="1"/>
  <c r="V177" i="1"/>
  <c r="U172" i="1"/>
  <c r="V169" i="1"/>
  <c r="U164" i="1"/>
  <c r="V161" i="1"/>
  <c r="U156" i="1"/>
  <c r="V153" i="1"/>
  <c r="U148" i="1"/>
  <c r="V145" i="1"/>
  <c r="U140" i="1"/>
  <c r="V137" i="1"/>
  <c r="U132" i="1"/>
  <c r="V129" i="1"/>
  <c r="U124" i="1"/>
  <c r="V121" i="1"/>
  <c r="U116" i="1"/>
  <c r="V113" i="1"/>
  <c r="U108" i="1"/>
  <c r="V105" i="1"/>
  <c r="U100" i="1"/>
  <c r="V97" i="1"/>
  <c r="U92" i="1"/>
  <c r="V89" i="1"/>
  <c r="U84" i="1"/>
  <c r="V81" i="1"/>
  <c r="U76" i="1"/>
  <c r="V73" i="1"/>
  <c r="U68" i="1"/>
  <c r="V65" i="1"/>
  <c r="U60" i="1"/>
  <c r="V57" i="1"/>
  <c r="U52" i="1"/>
  <c r="V49" i="1"/>
  <c r="U44" i="1"/>
  <c r="V41" i="1"/>
  <c r="U36" i="1"/>
  <c r="V33" i="1"/>
  <c r="U28" i="1"/>
  <c r="V25" i="1"/>
  <c r="U20" i="1"/>
  <c r="V17" i="1"/>
  <c r="U12" i="1"/>
  <c r="V9" i="1"/>
  <c r="V454" i="1"/>
  <c r="U449" i="1"/>
  <c r="V446" i="1"/>
  <c r="U441" i="1"/>
  <c r="V438" i="1"/>
  <c r="U433" i="1"/>
  <c r="V430" i="1"/>
  <c r="U425" i="1"/>
  <c r="V422" i="1"/>
  <c r="U417" i="1"/>
  <c r="V414" i="1"/>
  <c r="U409" i="1"/>
  <c r="V406" i="1"/>
  <c r="U401" i="1"/>
  <c r="V398" i="1"/>
  <c r="U393" i="1"/>
  <c r="V390" i="1"/>
  <c r="U385" i="1"/>
  <c r="V382" i="1"/>
  <c r="U377" i="1"/>
  <c r="V374" i="1"/>
  <c r="U369" i="1"/>
  <c r="V366" i="1"/>
  <c r="U361" i="1"/>
  <c r="V358" i="1"/>
  <c r="U353" i="1"/>
  <c r="V350" i="1"/>
  <c r="U345" i="1"/>
  <c r="V342" i="1"/>
  <c r="U337" i="1"/>
  <c r="V334" i="1"/>
  <c r="U329" i="1"/>
  <c r="V326" i="1"/>
  <c r="U321" i="1"/>
  <c r="V318" i="1"/>
  <c r="U313" i="1"/>
  <c r="V310" i="1"/>
  <c r="U305" i="1"/>
  <c r="V302" i="1"/>
  <c r="U297" i="1"/>
  <c r="V294" i="1"/>
  <c r="U289" i="1"/>
  <c r="V286" i="1"/>
  <c r="U281" i="1"/>
  <c r="V278" i="1"/>
  <c r="U273" i="1"/>
  <c r="V270" i="1"/>
  <c r="U265" i="1"/>
  <c r="V262" i="1"/>
  <c r="U257" i="1"/>
  <c r="V254" i="1"/>
  <c r="U249" i="1"/>
  <c r="V246" i="1"/>
  <c r="U241" i="1"/>
  <c r="V238" i="1"/>
  <c r="U233" i="1"/>
  <c r="V230" i="1"/>
  <c r="U225" i="1"/>
  <c r="V222" i="1"/>
  <c r="U217" i="1"/>
  <c r="V214" i="1"/>
  <c r="U209" i="1"/>
  <c r="V206" i="1"/>
  <c r="U201" i="1"/>
  <c r="V198" i="1"/>
  <c r="U193" i="1"/>
  <c r="V190" i="1"/>
  <c r="U185" i="1"/>
  <c r="V182" i="1"/>
  <c r="U177" i="1"/>
  <c r="V174" i="1"/>
  <c r="U169" i="1"/>
  <c r="V166" i="1"/>
  <c r="U161" i="1"/>
  <c r="V158" i="1"/>
  <c r="U153" i="1"/>
  <c r="V150" i="1"/>
  <c r="U145" i="1"/>
  <c r="V142" i="1"/>
  <c r="U137" i="1"/>
  <c r="V134" i="1"/>
  <c r="U129" i="1"/>
  <c r="V126" i="1"/>
  <c r="U121" i="1"/>
  <c r="V118" i="1"/>
  <c r="U113" i="1"/>
  <c r="V110" i="1"/>
  <c r="U105" i="1"/>
  <c r="V102" i="1"/>
  <c r="U97" i="1"/>
  <c r="V94" i="1"/>
  <c r="U89" i="1"/>
  <c r="V86" i="1"/>
  <c r="U81" i="1"/>
  <c r="V78" i="1"/>
  <c r="U73" i="1"/>
  <c r="V70" i="1"/>
  <c r="U65" i="1"/>
  <c r="V62" i="1"/>
  <c r="U57" i="1"/>
  <c r="V54" i="1"/>
  <c r="U49" i="1"/>
  <c r="V46" i="1"/>
  <c r="U41" i="1"/>
  <c r="V38" i="1"/>
  <c r="U33" i="1"/>
  <c r="V30" i="1"/>
  <c r="U25" i="1"/>
  <c r="V22" i="1"/>
  <c r="U17" i="1"/>
  <c r="V14" i="1"/>
  <c r="U9" i="1"/>
  <c r="V6" i="1"/>
  <c r="F4" i="2"/>
  <c r="F2" i="2"/>
  <c r="AE134" i="1" l="1"/>
  <c r="AE429" i="1"/>
  <c r="AE335" i="1"/>
  <c r="AE294" i="1"/>
  <c r="AD177" i="1"/>
  <c r="E11" i="3"/>
  <c r="E4" i="3"/>
  <c r="E3" i="3"/>
  <c r="E6" i="3"/>
  <c r="B2" i="2"/>
  <c r="E7" i="3"/>
  <c r="E8" i="3"/>
  <c r="E10" i="3"/>
  <c r="E5" i="3"/>
  <c r="K13" i="2"/>
  <c r="E9" i="3"/>
  <c r="K20" i="2"/>
  <c r="K28" i="2"/>
  <c r="H22" i="2"/>
  <c r="B459" i="2"/>
  <c r="B467" i="2"/>
  <c r="B475" i="2"/>
  <c r="B483" i="2"/>
  <c r="B491" i="2"/>
  <c r="B499" i="2"/>
  <c r="B7" i="2"/>
  <c r="B15" i="2"/>
  <c r="B23" i="2"/>
  <c r="B31" i="2"/>
  <c r="B39" i="2"/>
  <c r="B47" i="2"/>
  <c r="B55" i="2"/>
  <c r="B63" i="2"/>
  <c r="B71" i="2"/>
  <c r="B79" i="2"/>
  <c r="B87" i="2"/>
  <c r="B95" i="2"/>
  <c r="B103" i="2"/>
  <c r="B111" i="2"/>
  <c r="B119" i="2"/>
  <c r="B127" i="2"/>
  <c r="B135" i="2"/>
  <c r="B143" i="2"/>
  <c r="B151" i="2"/>
  <c r="B159" i="2"/>
  <c r="B167" i="2"/>
  <c r="B175" i="2"/>
  <c r="B183" i="2"/>
  <c r="B191" i="2"/>
  <c r="B199" i="2"/>
  <c r="B207" i="2"/>
  <c r="B215" i="2"/>
  <c r="B223" i="2"/>
  <c r="B231" i="2"/>
  <c r="B239" i="2"/>
  <c r="B247" i="2"/>
  <c r="B255" i="2"/>
  <c r="B263" i="2"/>
  <c r="B271" i="2"/>
  <c r="B279" i="2"/>
  <c r="B287" i="2"/>
  <c r="B295" i="2"/>
  <c r="B303" i="2"/>
  <c r="B311" i="2"/>
  <c r="B319" i="2"/>
  <c r="B327" i="2"/>
  <c r="B335" i="2"/>
  <c r="B343" i="2"/>
  <c r="B351" i="2"/>
  <c r="B359" i="2"/>
  <c r="B367" i="2"/>
  <c r="B375" i="2"/>
  <c r="B383" i="2"/>
  <c r="B391" i="2"/>
  <c r="B399" i="2"/>
  <c r="B407" i="2"/>
  <c r="B415" i="2"/>
  <c r="B423" i="2"/>
  <c r="B431" i="2"/>
  <c r="B439" i="2"/>
  <c r="B447" i="2"/>
  <c r="K29" i="2"/>
  <c r="K21" i="2"/>
  <c r="H15" i="2"/>
  <c r="H14" i="2"/>
  <c r="B460" i="2"/>
  <c r="B468" i="2"/>
  <c r="B476" i="2"/>
  <c r="B484" i="2"/>
  <c r="B492" i="2"/>
  <c r="B500" i="2"/>
  <c r="B8" i="2"/>
  <c r="B16" i="2"/>
  <c r="B24" i="2"/>
  <c r="B32" i="2"/>
  <c r="B40" i="2"/>
  <c r="B48" i="2"/>
  <c r="B56" i="2"/>
  <c r="B64" i="2"/>
  <c r="B72" i="2"/>
  <c r="B80" i="2"/>
  <c r="B88" i="2"/>
  <c r="B96" i="2"/>
  <c r="B104" i="2"/>
  <c r="B112" i="2"/>
  <c r="B120" i="2"/>
  <c r="B128" i="2"/>
  <c r="B136" i="2"/>
  <c r="B144" i="2"/>
  <c r="B152" i="2"/>
  <c r="B160" i="2"/>
  <c r="B168" i="2"/>
  <c r="B176" i="2"/>
  <c r="B184" i="2"/>
  <c r="B192" i="2"/>
  <c r="B200" i="2"/>
  <c r="B208" i="2"/>
  <c r="B216" i="2"/>
  <c r="B224" i="2"/>
  <c r="B232" i="2"/>
  <c r="B240" i="2"/>
  <c r="B248" i="2"/>
  <c r="B256" i="2"/>
  <c r="B264" i="2"/>
  <c r="B272" i="2"/>
  <c r="B280" i="2"/>
  <c r="B288" i="2"/>
  <c r="B296" i="2"/>
  <c r="B304" i="2"/>
  <c r="B312" i="2"/>
  <c r="B320" i="2"/>
  <c r="B328" i="2"/>
  <c r="B336" i="2"/>
  <c r="B344" i="2"/>
  <c r="B352" i="2"/>
  <c r="B360" i="2"/>
  <c r="B368" i="2"/>
  <c r="B376" i="2"/>
  <c r="B384" i="2"/>
  <c r="B392" i="2"/>
  <c r="B400" i="2"/>
  <c r="B424" i="2"/>
  <c r="B322" i="2"/>
  <c r="B362" i="2"/>
  <c r="B402" i="2"/>
  <c r="B442" i="2"/>
  <c r="K14" i="2"/>
  <c r="K22" i="2"/>
  <c r="H16" i="2"/>
  <c r="B453" i="2"/>
  <c r="B461" i="2"/>
  <c r="B469" i="2"/>
  <c r="B477" i="2"/>
  <c r="B485" i="2"/>
  <c r="B493" i="2"/>
  <c r="B501" i="2"/>
  <c r="B9" i="2"/>
  <c r="B17" i="2"/>
  <c r="B25" i="2"/>
  <c r="B33" i="2"/>
  <c r="B41" i="2"/>
  <c r="B49" i="2"/>
  <c r="B57" i="2"/>
  <c r="B65" i="2"/>
  <c r="B73" i="2"/>
  <c r="B81" i="2"/>
  <c r="B89" i="2"/>
  <c r="B97" i="2"/>
  <c r="B105" i="2"/>
  <c r="B113" i="2"/>
  <c r="B121" i="2"/>
  <c r="B129" i="2"/>
  <c r="B137" i="2"/>
  <c r="B145" i="2"/>
  <c r="B153" i="2"/>
  <c r="B161" i="2"/>
  <c r="B169" i="2"/>
  <c r="B177" i="2"/>
  <c r="B185" i="2"/>
  <c r="B193" i="2"/>
  <c r="B201" i="2"/>
  <c r="B209" i="2"/>
  <c r="B217" i="2"/>
  <c r="B225" i="2"/>
  <c r="B233" i="2"/>
  <c r="B241" i="2"/>
  <c r="B249" i="2"/>
  <c r="B257" i="2"/>
  <c r="B265" i="2"/>
  <c r="B273" i="2"/>
  <c r="B281" i="2"/>
  <c r="B289" i="2"/>
  <c r="B297" i="2"/>
  <c r="B305" i="2"/>
  <c r="B313" i="2"/>
  <c r="B321" i="2"/>
  <c r="B329" i="2"/>
  <c r="B337" i="2"/>
  <c r="B345" i="2"/>
  <c r="B353" i="2"/>
  <c r="B361" i="2"/>
  <c r="B369" i="2"/>
  <c r="B377" i="2"/>
  <c r="B385" i="2"/>
  <c r="B393" i="2"/>
  <c r="B401" i="2"/>
  <c r="B409" i="2"/>
  <c r="B417" i="2"/>
  <c r="B425" i="2"/>
  <c r="B433" i="2"/>
  <c r="B441" i="2"/>
  <c r="B449" i="2"/>
  <c r="K15" i="2"/>
  <c r="K23" i="2"/>
  <c r="H17" i="2"/>
  <c r="B454" i="2"/>
  <c r="B462" i="2"/>
  <c r="B470" i="2"/>
  <c r="B478" i="2"/>
  <c r="B486" i="2"/>
  <c r="B494" i="2"/>
  <c r="B502" i="2"/>
  <c r="B10" i="2"/>
  <c r="B18" i="2"/>
  <c r="B26" i="2"/>
  <c r="B34" i="2"/>
  <c r="B42" i="2"/>
  <c r="B50" i="2"/>
  <c r="B58" i="2"/>
  <c r="B66" i="2"/>
  <c r="B74" i="2"/>
  <c r="B82" i="2"/>
  <c r="B90" i="2"/>
  <c r="B98" i="2"/>
  <c r="B106" i="2"/>
  <c r="B114" i="2"/>
  <c r="B122" i="2"/>
  <c r="B130" i="2"/>
  <c r="B138" i="2"/>
  <c r="B146" i="2"/>
  <c r="B154" i="2"/>
  <c r="B162" i="2"/>
  <c r="B170" i="2"/>
  <c r="B178" i="2"/>
  <c r="B186" i="2"/>
  <c r="B194" i="2"/>
  <c r="B202" i="2"/>
  <c r="B210" i="2"/>
  <c r="B218" i="2"/>
  <c r="B226" i="2"/>
  <c r="B234" i="2"/>
  <c r="B242" i="2"/>
  <c r="B250" i="2"/>
  <c r="B258" i="2"/>
  <c r="B266" i="2"/>
  <c r="B274" i="2"/>
  <c r="B282" i="2"/>
  <c r="B290" i="2"/>
  <c r="B298" i="2"/>
  <c r="B306" i="2"/>
  <c r="B314" i="2"/>
  <c r="B346" i="2"/>
  <c r="B386" i="2"/>
  <c r="B426" i="2"/>
  <c r="K16" i="2"/>
  <c r="K24" i="2"/>
  <c r="H18" i="2"/>
  <c r="B455" i="2"/>
  <c r="B463" i="2"/>
  <c r="B471" i="2"/>
  <c r="B479" i="2"/>
  <c r="B487" i="2"/>
  <c r="B495" i="2"/>
  <c r="B3" i="2"/>
  <c r="B11" i="2"/>
  <c r="B19" i="2"/>
  <c r="B27" i="2"/>
  <c r="B35" i="2"/>
  <c r="B43" i="2"/>
  <c r="B51" i="2"/>
  <c r="B59" i="2"/>
  <c r="B67" i="2"/>
  <c r="B75" i="2"/>
  <c r="B83" i="2"/>
  <c r="B91" i="2"/>
  <c r="B99" i="2"/>
  <c r="B107" i="2"/>
  <c r="B115" i="2"/>
  <c r="B123" i="2"/>
  <c r="B131" i="2"/>
  <c r="B139" i="2"/>
  <c r="B147" i="2"/>
  <c r="B155" i="2"/>
  <c r="B163" i="2"/>
  <c r="B171" i="2"/>
  <c r="B179" i="2"/>
  <c r="B187" i="2"/>
  <c r="B195" i="2"/>
  <c r="B203" i="2"/>
  <c r="B211" i="2"/>
  <c r="B219" i="2"/>
  <c r="B227" i="2"/>
  <c r="B235" i="2"/>
  <c r="B243" i="2"/>
  <c r="B251" i="2"/>
  <c r="B259" i="2"/>
  <c r="B267" i="2"/>
  <c r="B275" i="2"/>
  <c r="B283" i="2"/>
  <c r="B291" i="2"/>
  <c r="B299" i="2"/>
  <c r="B307" i="2"/>
  <c r="B315" i="2"/>
  <c r="B323" i="2"/>
  <c r="B331" i="2"/>
  <c r="B339" i="2"/>
  <c r="B347" i="2"/>
  <c r="B355" i="2"/>
  <c r="B363" i="2"/>
  <c r="B371" i="2"/>
  <c r="B379" i="2"/>
  <c r="B387" i="2"/>
  <c r="B395" i="2"/>
  <c r="B403" i="2"/>
  <c r="B411" i="2"/>
  <c r="B419" i="2"/>
  <c r="B427" i="2"/>
  <c r="B435" i="2"/>
  <c r="B443" i="2"/>
  <c r="B451" i="2"/>
  <c r="B372" i="2"/>
  <c r="B388" i="2"/>
  <c r="B404" i="2"/>
  <c r="B420" i="2"/>
  <c r="B436" i="2"/>
  <c r="B452" i="2"/>
  <c r="H21" i="2"/>
  <c r="B490" i="2"/>
  <c r="B6" i="2"/>
  <c r="B30" i="2"/>
  <c r="B54" i="2"/>
  <c r="B78" i="2"/>
  <c r="B102" i="2"/>
  <c r="B134" i="2"/>
  <c r="B166" i="2"/>
  <c r="B198" i="2"/>
  <c r="B222" i="2"/>
  <c r="B254" i="2"/>
  <c r="B278" i="2"/>
  <c r="B302" i="2"/>
  <c r="B334" i="2"/>
  <c r="B358" i="2"/>
  <c r="B382" i="2"/>
  <c r="B414" i="2"/>
  <c r="B446" i="2"/>
  <c r="B432" i="2"/>
  <c r="B330" i="2"/>
  <c r="B370" i="2"/>
  <c r="B410" i="2"/>
  <c r="B450" i="2"/>
  <c r="K17" i="2"/>
  <c r="K25" i="2"/>
  <c r="H19" i="2"/>
  <c r="B456" i="2"/>
  <c r="B464" i="2"/>
  <c r="B472" i="2"/>
  <c r="B480" i="2"/>
  <c r="B488" i="2"/>
  <c r="B496" i="2"/>
  <c r="B4" i="2"/>
  <c r="B12" i="2"/>
  <c r="B20" i="2"/>
  <c r="B28" i="2"/>
  <c r="B36" i="2"/>
  <c r="B44" i="2"/>
  <c r="B52" i="2"/>
  <c r="B60" i="2"/>
  <c r="B68" i="2"/>
  <c r="B76" i="2"/>
  <c r="B84" i="2"/>
  <c r="B92" i="2"/>
  <c r="B100" i="2"/>
  <c r="B108" i="2"/>
  <c r="B116" i="2"/>
  <c r="B124" i="2"/>
  <c r="B132" i="2"/>
  <c r="B140" i="2"/>
  <c r="B148" i="2"/>
  <c r="B156" i="2"/>
  <c r="B164" i="2"/>
  <c r="B172" i="2"/>
  <c r="B180" i="2"/>
  <c r="B188" i="2"/>
  <c r="B196" i="2"/>
  <c r="B204" i="2"/>
  <c r="B212" i="2"/>
  <c r="B220" i="2"/>
  <c r="B228" i="2"/>
  <c r="B236" i="2"/>
  <c r="B244" i="2"/>
  <c r="B252" i="2"/>
  <c r="B260" i="2"/>
  <c r="B268" i="2"/>
  <c r="B276" i="2"/>
  <c r="B284" i="2"/>
  <c r="B292" i="2"/>
  <c r="B300" i="2"/>
  <c r="B308" i="2"/>
  <c r="B316" i="2"/>
  <c r="B324" i="2"/>
  <c r="B332" i="2"/>
  <c r="B340" i="2"/>
  <c r="B348" i="2"/>
  <c r="B356" i="2"/>
  <c r="B364" i="2"/>
  <c r="B380" i="2"/>
  <c r="B396" i="2"/>
  <c r="B412" i="2"/>
  <c r="B428" i="2"/>
  <c r="B444" i="2"/>
  <c r="K27" i="2"/>
  <c r="B14" i="2"/>
  <c r="B46" i="2"/>
  <c r="B70" i="2"/>
  <c r="B94" i="2"/>
  <c r="B110" i="2"/>
  <c r="B126" i="2"/>
  <c r="B150" i="2"/>
  <c r="B174" i="2"/>
  <c r="B190" i="2"/>
  <c r="B214" i="2"/>
  <c r="B238" i="2"/>
  <c r="B262" i="2"/>
  <c r="B286" i="2"/>
  <c r="B310" i="2"/>
  <c r="B326" i="2"/>
  <c r="B350" i="2"/>
  <c r="B374" i="2"/>
  <c r="B398" i="2"/>
  <c r="B422" i="2"/>
  <c r="B438" i="2"/>
  <c r="B416" i="2"/>
  <c r="B448" i="2"/>
  <c r="B354" i="2"/>
  <c r="B394" i="2"/>
  <c r="B434" i="2"/>
  <c r="K18" i="2"/>
  <c r="K26" i="2"/>
  <c r="H20" i="2"/>
  <c r="B457" i="2"/>
  <c r="B465" i="2"/>
  <c r="B473" i="2"/>
  <c r="B481" i="2"/>
  <c r="B489" i="2"/>
  <c r="B497" i="2"/>
  <c r="B5" i="2"/>
  <c r="B13" i="2"/>
  <c r="B21" i="2"/>
  <c r="B29" i="2"/>
  <c r="B37" i="2"/>
  <c r="B45" i="2"/>
  <c r="B53" i="2"/>
  <c r="B61" i="2"/>
  <c r="B69" i="2"/>
  <c r="B77" i="2"/>
  <c r="B85" i="2"/>
  <c r="B93" i="2"/>
  <c r="B101" i="2"/>
  <c r="B109" i="2"/>
  <c r="B117" i="2"/>
  <c r="B125" i="2"/>
  <c r="B133" i="2"/>
  <c r="B141" i="2"/>
  <c r="B149" i="2"/>
  <c r="B157" i="2"/>
  <c r="B165" i="2"/>
  <c r="B173" i="2"/>
  <c r="B181" i="2"/>
  <c r="B189" i="2"/>
  <c r="B197" i="2"/>
  <c r="B205" i="2"/>
  <c r="B213" i="2"/>
  <c r="B221" i="2"/>
  <c r="B229" i="2"/>
  <c r="B237" i="2"/>
  <c r="B245" i="2"/>
  <c r="B253" i="2"/>
  <c r="B261" i="2"/>
  <c r="B269" i="2"/>
  <c r="B277" i="2"/>
  <c r="B285" i="2"/>
  <c r="B293" i="2"/>
  <c r="B301" i="2"/>
  <c r="B309" i="2"/>
  <c r="B317" i="2"/>
  <c r="B325" i="2"/>
  <c r="B333" i="2"/>
  <c r="B341" i="2"/>
  <c r="B349" i="2"/>
  <c r="B357" i="2"/>
  <c r="B365" i="2"/>
  <c r="B373" i="2"/>
  <c r="B381" i="2"/>
  <c r="B389" i="2"/>
  <c r="B397" i="2"/>
  <c r="B405" i="2"/>
  <c r="B413" i="2"/>
  <c r="B421" i="2"/>
  <c r="B429" i="2"/>
  <c r="B437" i="2"/>
  <c r="B445" i="2"/>
  <c r="K19" i="2"/>
  <c r="B458" i="2"/>
  <c r="B466" i="2"/>
  <c r="B474" i="2"/>
  <c r="B482" i="2"/>
  <c r="B498" i="2"/>
  <c r="B22" i="2"/>
  <c r="B38" i="2"/>
  <c r="B62" i="2"/>
  <c r="B86" i="2"/>
  <c r="B118" i="2"/>
  <c r="B142" i="2"/>
  <c r="B158" i="2"/>
  <c r="B182" i="2"/>
  <c r="B206" i="2"/>
  <c r="B230" i="2"/>
  <c r="B246" i="2"/>
  <c r="B270" i="2"/>
  <c r="B294" i="2"/>
  <c r="B318" i="2"/>
  <c r="B342" i="2"/>
  <c r="B366" i="2"/>
  <c r="B390" i="2"/>
  <c r="B406" i="2"/>
  <c r="B430" i="2"/>
  <c r="B408" i="2"/>
  <c r="B440" i="2"/>
  <c r="B338" i="2"/>
  <c r="B378" i="2"/>
  <c r="B418" i="2"/>
  <c r="AE403" i="1"/>
  <c r="AC100" i="1"/>
  <c r="AC132" i="1"/>
  <c r="AC340" i="1"/>
  <c r="AD256" i="1"/>
  <c r="AC305" i="1"/>
  <c r="AE323" i="1"/>
  <c r="AE139" i="1"/>
  <c r="AE262" i="1"/>
  <c r="AE327" i="1"/>
  <c r="AD313" i="1"/>
  <c r="AC437" i="1"/>
  <c r="AD374" i="1"/>
  <c r="AD321" i="1"/>
  <c r="AB24" i="1"/>
  <c r="AC180" i="1"/>
  <c r="AD354" i="1"/>
  <c r="AE372" i="1"/>
  <c r="AD162" i="1"/>
  <c r="AC269" i="1"/>
  <c r="AD369" i="1"/>
  <c r="AC412" i="1"/>
  <c r="AC164" i="1"/>
  <c r="AC32" i="1"/>
  <c r="AD437" i="1"/>
  <c r="AD134" i="1"/>
  <c r="AD378" i="1"/>
  <c r="AB229" i="1"/>
  <c r="AC52" i="1"/>
  <c r="AD110" i="1"/>
  <c r="AE438" i="1"/>
  <c r="AB334" i="1"/>
  <c r="AD150" i="1"/>
  <c r="AD94" i="1"/>
  <c r="AC393" i="1"/>
  <c r="AD305" i="1"/>
  <c r="AC116" i="1"/>
  <c r="AE174" i="1"/>
  <c r="AE182" i="1"/>
  <c r="AE366" i="1"/>
  <c r="AB230" i="1"/>
  <c r="AB398" i="1"/>
  <c r="AC345" i="1"/>
  <c r="AD89" i="1"/>
  <c r="AC156" i="1"/>
  <c r="AD214" i="1"/>
  <c r="AD95" i="1"/>
  <c r="AE116" i="1"/>
  <c r="AC329" i="1"/>
  <c r="AC372" i="1"/>
  <c r="AC281" i="1"/>
  <c r="AC260" i="1"/>
  <c r="AB142" i="1"/>
  <c r="AD385" i="1"/>
  <c r="AB118" i="1"/>
  <c r="AB358" i="1"/>
  <c r="AE74" i="1"/>
  <c r="AD181" i="1"/>
  <c r="AD247" i="1"/>
  <c r="AD373" i="1"/>
  <c r="AB338" i="1"/>
  <c r="AE189" i="1"/>
  <c r="AD362" i="1"/>
  <c r="AC300" i="1"/>
  <c r="AC65" i="1"/>
  <c r="AE6" i="1"/>
  <c r="AC273" i="1"/>
  <c r="AD30" i="1"/>
  <c r="AD13" i="1"/>
  <c r="AE34" i="1"/>
  <c r="AD77" i="1"/>
  <c r="AE98" i="1"/>
  <c r="AC120" i="1"/>
  <c r="AD141" i="1"/>
  <c r="AC184" i="1"/>
  <c r="AD205" i="1"/>
  <c r="AE226" i="1"/>
  <c r="AC248" i="1"/>
  <c r="AE418" i="1"/>
  <c r="AC440" i="1"/>
  <c r="AB90" i="1"/>
  <c r="AB154" i="1"/>
  <c r="AB218" i="1"/>
  <c r="AB282" i="1"/>
  <c r="AC43" i="1"/>
  <c r="AD128" i="1"/>
  <c r="AD192" i="1"/>
  <c r="AD448" i="1"/>
  <c r="AB307" i="1"/>
  <c r="AB38" i="1"/>
  <c r="AC113" i="1"/>
  <c r="AE243" i="1"/>
  <c r="AD185" i="1"/>
  <c r="AD121" i="1"/>
  <c r="AC253" i="1"/>
  <c r="AD193" i="1"/>
  <c r="AD129" i="1"/>
  <c r="AE259" i="1"/>
  <c r="AE126" i="1"/>
  <c r="AE75" i="1"/>
  <c r="AE70" i="1"/>
  <c r="AB17" i="1"/>
  <c r="AD402" i="1"/>
  <c r="AE78" i="1"/>
  <c r="AE239" i="1"/>
  <c r="AE102" i="1"/>
  <c r="AB112" i="1"/>
  <c r="AB128" i="1"/>
  <c r="AG204" i="1"/>
  <c r="AB298" i="1"/>
  <c r="AC241" i="1"/>
  <c r="AD277" i="1"/>
  <c r="AE374" i="1"/>
  <c r="AD264" i="1"/>
  <c r="AD118" i="1"/>
  <c r="AD438" i="1"/>
  <c r="AD41" i="1"/>
  <c r="AC172" i="1"/>
  <c r="AC276" i="1"/>
  <c r="AF329" i="1"/>
  <c r="AF52" i="1"/>
  <c r="AB318" i="1"/>
  <c r="AE173" i="1"/>
  <c r="AB101" i="1"/>
  <c r="AC68" i="1"/>
  <c r="AC73" i="1"/>
  <c r="AE55" i="1"/>
  <c r="AE183" i="1"/>
  <c r="AC397" i="1"/>
  <c r="AB213" i="1"/>
  <c r="AB277" i="1"/>
  <c r="AB304" i="1"/>
  <c r="AE382" i="1"/>
  <c r="AB312" i="1"/>
  <c r="AE447" i="1"/>
  <c r="AB320" i="1"/>
  <c r="AD14" i="1"/>
  <c r="AC417" i="1"/>
  <c r="AE222" i="1"/>
  <c r="AD233" i="1"/>
  <c r="AB136" i="1"/>
  <c r="AE203" i="1"/>
  <c r="AC266" i="1"/>
  <c r="AE331" i="1"/>
  <c r="AB389" i="1"/>
  <c r="AB273" i="1"/>
  <c r="AB288" i="1"/>
  <c r="AB16" i="1"/>
  <c r="AD146" i="1"/>
  <c r="AC420" i="1"/>
  <c r="AB37" i="1"/>
  <c r="AE411" i="1"/>
  <c r="AC92" i="1"/>
  <c r="AF445" i="1"/>
  <c r="AB418" i="1"/>
  <c r="AE307" i="1"/>
  <c r="AE318" i="1"/>
  <c r="AB336" i="1"/>
  <c r="AB152" i="1"/>
  <c r="AD329" i="1"/>
  <c r="AD281" i="1"/>
  <c r="AC5" i="1"/>
  <c r="AC101" i="1"/>
  <c r="AD250" i="1"/>
  <c r="AE397" i="1"/>
  <c r="AB91" i="1"/>
  <c r="AB413" i="1"/>
  <c r="AB352" i="1"/>
  <c r="AD158" i="1"/>
  <c r="AB368" i="1"/>
  <c r="AE51" i="1"/>
  <c r="AE46" i="1"/>
  <c r="AC396" i="1"/>
  <c r="AC428" i="1"/>
  <c r="AB384" i="1"/>
  <c r="AE67" i="1"/>
  <c r="AC9" i="1"/>
  <c r="AC252" i="1"/>
  <c r="AB200" i="1"/>
  <c r="AB453" i="1"/>
  <c r="AD390" i="1"/>
  <c r="AB94" i="1"/>
  <c r="AD145" i="1"/>
  <c r="AD210" i="1"/>
  <c r="AE275" i="1"/>
  <c r="AE270" i="1"/>
  <c r="AC217" i="1"/>
  <c r="AB160" i="1"/>
  <c r="AD287" i="1"/>
  <c r="AB424" i="1"/>
  <c r="AB408" i="1"/>
  <c r="AC93" i="1"/>
  <c r="AD377" i="1"/>
  <c r="AB377" i="1"/>
  <c r="AE446" i="1"/>
  <c r="AC444" i="1"/>
  <c r="AB206" i="1"/>
  <c r="AE206" i="1"/>
  <c r="AC37" i="1"/>
  <c r="AD414" i="1"/>
  <c r="AE31" i="1"/>
  <c r="AC330" i="1"/>
  <c r="AD53" i="1"/>
  <c r="AC56" i="1"/>
  <c r="AE162" i="1"/>
  <c r="AD269" i="1"/>
  <c r="AE290" i="1"/>
  <c r="AC312" i="1"/>
  <c r="AD333" i="1"/>
  <c r="AE354" i="1"/>
  <c r="AC376" i="1"/>
  <c r="AD397" i="1"/>
  <c r="AB26" i="1"/>
  <c r="AB346" i="1"/>
  <c r="AB410" i="1"/>
  <c r="AB46" i="1"/>
  <c r="AB110" i="1"/>
  <c r="AB302" i="1"/>
  <c r="AC16" i="1"/>
  <c r="AD37" i="1"/>
  <c r="AC80" i="1"/>
  <c r="AB162" i="1"/>
  <c r="AB226" i="1"/>
  <c r="AB354" i="1"/>
  <c r="AB93" i="1"/>
  <c r="AD74" i="1"/>
  <c r="AD138" i="1"/>
  <c r="AB13" i="1"/>
  <c r="AE142" i="1"/>
  <c r="AD169" i="1"/>
  <c r="AB169" i="1"/>
  <c r="AE170" i="1"/>
  <c r="AB166" i="1"/>
  <c r="AE333" i="1"/>
  <c r="AC433" i="1"/>
  <c r="AD97" i="1"/>
  <c r="AB97" i="1"/>
  <c r="AB86" i="1"/>
  <c r="AD86" i="1"/>
  <c r="AB442" i="1"/>
  <c r="AC385" i="1"/>
  <c r="AB450" i="1"/>
  <c r="AE414" i="1"/>
  <c r="AE61" i="1"/>
  <c r="AE63" i="1"/>
  <c r="AE125" i="1"/>
  <c r="AC149" i="1"/>
  <c r="AD170" i="1"/>
  <c r="AC211" i="1"/>
  <c r="AC213" i="1"/>
  <c r="AC275" i="1"/>
  <c r="AD296" i="1"/>
  <c r="AD298" i="1"/>
  <c r="AD424" i="1"/>
  <c r="AD426" i="1"/>
  <c r="AB171" i="1"/>
  <c r="AC268" i="1"/>
  <c r="AC332" i="1"/>
  <c r="AE190" i="1"/>
  <c r="AE171" i="1"/>
  <c r="AB328" i="1"/>
  <c r="AB393" i="1"/>
  <c r="AD393" i="1"/>
  <c r="AB208" i="1"/>
  <c r="AD273" i="1"/>
  <c r="AC28" i="1"/>
  <c r="AE398" i="1"/>
  <c r="AB214" i="1"/>
  <c r="AE214" i="1"/>
  <c r="AC452" i="1"/>
  <c r="AC97" i="1"/>
  <c r="AE326" i="1"/>
  <c r="AD442" i="1"/>
  <c r="AD441" i="1"/>
  <c r="AB265" i="1"/>
  <c r="AC265" i="1"/>
  <c r="AD425" i="1"/>
  <c r="AB425" i="1"/>
  <c r="AC202" i="1"/>
  <c r="AE436" i="1"/>
  <c r="AB266" i="1"/>
  <c r="AB330" i="1"/>
  <c r="AE422" i="1"/>
  <c r="AB433" i="1"/>
  <c r="AE149" i="1"/>
  <c r="AE277" i="1"/>
  <c r="AD384" i="1"/>
  <c r="AB371" i="1"/>
  <c r="AB435" i="1"/>
  <c r="AC293" i="1"/>
  <c r="AD234" i="1"/>
  <c r="AE358" i="1"/>
  <c r="AB48" i="1"/>
  <c r="AE180" i="1"/>
  <c r="AE303" i="1"/>
  <c r="AB56" i="1"/>
  <c r="AC188" i="1"/>
  <c r="AD311" i="1"/>
  <c r="AB64" i="1"/>
  <c r="AC196" i="1"/>
  <c r="AC317" i="1"/>
  <c r="AB254" i="1"/>
  <c r="AD201" i="1"/>
  <c r="AB96" i="1"/>
  <c r="AC421" i="1"/>
  <c r="AB392" i="1"/>
  <c r="AD290" i="1"/>
  <c r="AD297" i="1"/>
  <c r="AE235" i="1"/>
  <c r="AB272" i="1"/>
  <c r="AE244" i="1"/>
  <c r="AC244" i="1"/>
  <c r="AD22" i="1"/>
  <c r="AD409" i="1"/>
  <c r="AC108" i="1"/>
  <c r="AB88" i="1"/>
  <c r="AC153" i="1"/>
  <c r="AB285" i="1"/>
  <c r="AC341" i="1"/>
  <c r="AC225" i="1"/>
  <c r="AF189" i="1"/>
  <c r="AG222" i="1"/>
  <c r="AF179" i="1"/>
  <c r="AG141" i="1"/>
  <c r="AG190" i="1"/>
  <c r="AF137" i="1"/>
  <c r="AF296" i="1"/>
  <c r="AF397" i="1"/>
  <c r="AG149" i="1"/>
  <c r="AG324" i="1"/>
  <c r="AF145" i="1"/>
  <c r="AF304" i="1"/>
  <c r="AG114" i="1"/>
  <c r="AG157" i="1"/>
  <c r="AG348" i="1"/>
  <c r="AF368" i="1"/>
  <c r="AF453" i="1"/>
  <c r="AG49" i="1"/>
  <c r="AG401" i="1"/>
  <c r="AG132" i="1"/>
  <c r="AF249" i="1"/>
  <c r="AF125" i="1"/>
  <c r="AF158" i="1"/>
  <c r="AF170" i="1"/>
  <c r="AG314" i="1"/>
  <c r="AD213" i="1"/>
  <c r="AC229" i="1"/>
  <c r="AB27" i="1"/>
  <c r="AD449" i="1"/>
  <c r="AE94" i="1"/>
  <c r="AD117" i="1"/>
  <c r="AE138" i="1"/>
  <c r="AE140" i="1"/>
  <c r="AC160" i="1"/>
  <c r="AC162" i="1"/>
  <c r="AE202" i="1"/>
  <c r="AC224" i="1"/>
  <c r="AC226" i="1"/>
  <c r="AE266" i="1"/>
  <c r="AC288" i="1"/>
  <c r="AE330" i="1"/>
  <c r="AE332" i="1"/>
  <c r="AC352" i="1"/>
  <c r="AE396" i="1"/>
  <c r="AC416" i="1"/>
  <c r="AB18" i="1"/>
  <c r="AB82" i="1"/>
  <c r="AB146" i="1"/>
  <c r="AB210" i="1"/>
  <c r="AD206" i="1"/>
  <c r="AE430" i="1"/>
  <c r="AE109" i="1"/>
  <c r="AD344" i="1"/>
  <c r="AD408" i="1"/>
  <c r="AB59" i="1"/>
  <c r="AB125" i="1"/>
  <c r="AB187" i="1"/>
  <c r="AB189" i="1"/>
  <c r="AD159" i="1"/>
  <c r="AE247" i="1"/>
  <c r="AE195" i="1"/>
  <c r="AD265" i="1"/>
  <c r="AB224" i="1"/>
  <c r="AD49" i="1"/>
  <c r="AB9" i="1"/>
  <c r="AB401" i="1"/>
  <c r="AD401" i="1"/>
  <c r="AB21" i="1"/>
  <c r="AB77" i="1"/>
  <c r="AB14" i="1"/>
  <c r="AE62" i="1"/>
  <c r="AC364" i="1"/>
  <c r="AD217" i="1"/>
  <c r="AB349" i="1"/>
  <c r="AC405" i="1"/>
  <c r="AD342" i="1"/>
  <c r="AG171" i="1"/>
  <c r="AG164" i="1"/>
  <c r="AF350" i="1"/>
  <c r="AG333" i="1"/>
  <c r="AG273" i="1"/>
  <c r="AG212" i="1"/>
  <c r="AG206" i="1"/>
  <c r="AG435" i="1"/>
  <c r="AG441" i="1"/>
  <c r="AF94" i="1"/>
  <c r="AG442" i="1"/>
  <c r="AD9" i="1"/>
  <c r="AB102" i="1"/>
  <c r="AB294" i="1"/>
  <c r="AB422" i="1"/>
  <c r="AE18" i="1"/>
  <c r="AD61" i="1"/>
  <c r="AE82" i="1"/>
  <c r="AB42" i="1"/>
  <c r="AB170" i="1"/>
  <c r="AB362" i="1"/>
  <c r="AB426" i="1"/>
  <c r="AD18" i="1"/>
  <c r="AC59" i="1"/>
  <c r="AC61" i="1"/>
  <c r="AC125" i="1"/>
  <c r="AD208" i="1"/>
  <c r="AE231" i="1"/>
  <c r="AC381" i="1"/>
  <c r="AE423" i="1"/>
  <c r="AB296" i="1"/>
  <c r="AD422" i="1"/>
  <c r="AB432" i="1"/>
  <c r="AE110" i="1"/>
  <c r="AC436" i="1"/>
  <c r="AB440" i="1"/>
  <c r="AE118" i="1"/>
  <c r="AB448" i="1"/>
  <c r="AB264" i="1"/>
  <c r="AC212" i="1"/>
  <c r="AE350" i="1"/>
  <c r="AB144" i="1"/>
  <c r="AD209" i="1"/>
  <c r="AE334" i="1"/>
  <c r="AB416" i="1"/>
  <c r="AC316" i="1"/>
  <c r="AD105" i="1"/>
  <c r="AC204" i="1"/>
  <c r="AE33" i="1"/>
  <c r="AD140" i="1"/>
  <c r="AE161" i="1"/>
  <c r="AD204" i="1"/>
  <c r="AE227" i="1"/>
  <c r="AD268" i="1"/>
  <c r="AE289" i="1"/>
  <c r="AD332" i="1"/>
  <c r="AE353" i="1"/>
  <c r="AC375" i="1"/>
  <c r="AB23" i="1"/>
  <c r="AC91" i="1"/>
  <c r="AD112" i="1"/>
  <c r="AE135" i="1"/>
  <c r="AE197" i="1"/>
  <c r="AC219" i="1"/>
  <c r="AE325" i="1"/>
  <c r="AD368" i="1"/>
  <c r="AE389" i="1"/>
  <c r="AE391" i="1"/>
  <c r="AE453" i="1"/>
  <c r="AB387" i="1"/>
  <c r="AB451" i="1"/>
  <c r="AB176" i="1"/>
  <c r="AE371" i="1"/>
  <c r="AB184" i="1"/>
  <c r="AB249" i="1"/>
  <c r="AD314" i="1"/>
  <c r="AB192" i="1"/>
  <c r="AD257" i="1"/>
  <c r="AC324" i="1"/>
  <c r="AE387" i="1"/>
  <c r="AD415" i="1"/>
  <c r="AB232" i="1"/>
  <c r="AB8" i="1"/>
  <c r="AC140" i="1"/>
  <c r="AC205" i="1"/>
  <c r="AD198" i="1"/>
  <c r="AB400" i="1"/>
  <c r="AC141" i="1"/>
  <c r="AB80" i="1"/>
  <c r="AE308" i="1"/>
  <c r="AC308" i="1"/>
  <c r="AB216" i="1"/>
  <c r="AC348" i="1"/>
  <c r="AD351" i="1"/>
  <c r="AF142" i="1"/>
  <c r="AG32" i="1"/>
  <c r="AG417" i="1"/>
  <c r="AF214" i="1"/>
  <c r="AF63" i="1"/>
  <c r="AF414" i="1"/>
  <c r="AF27" i="1"/>
  <c r="AG414" i="1"/>
  <c r="AG144" i="1"/>
  <c r="AF87" i="1"/>
  <c r="AG410" i="1"/>
  <c r="AF57" i="1"/>
  <c r="AG137" i="1"/>
  <c r="AG372" i="1"/>
  <c r="AF233" i="1"/>
  <c r="AG443" i="1"/>
  <c r="AG430" i="1"/>
  <c r="AG328" i="1"/>
  <c r="AG334" i="1"/>
  <c r="AF84" i="1"/>
  <c r="AF335" i="1"/>
  <c r="AF211" i="1"/>
  <c r="AB150" i="1"/>
  <c r="AC25" i="1"/>
  <c r="AC89" i="1"/>
  <c r="AE451" i="1"/>
  <c r="AB57" i="1"/>
  <c r="AD65" i="1"/>
  <c r="AE86" i="1"/>
  <c r="AE29" i="1"/>
  <c r="AC51" i="1"/>
  <c r="AC53" i="1"/>
  <c r="AE93" i="1"/>
  <c r="AE159" i="1"/>
  <c r="AE287" i="1"/>
  <c r="AD328" i="1"/>
  <c r="AE351" i="1"/>
  <c r="AC435" i="1"/>
  <c r="AB141" i="1"/>
  <c r="AB267" i="1"/>
  <c r="AB331" i="1"/>
  <c r="AB395" i="1"/>
  <c r="AB397" i="1"/>
  <c r="AB444" i="1"/>
  <c r="AB446" i="1"/>
  <c r="AB158" i="1"/>
  <c r="AE230" i="1"/>
  <c r="AE435" i="1"/>
  <c r="AB430" i="1"/>
  <c r="AC380" i="1"/>
  <c r="AE443" i="1"/>
  <c r="AC148" i="1"/>
  <c r="AB321" i="1"/>
  <c r="AD182" i="1"/>
  <c r="AD161" i="1"/>
  <c r="AE30" i="1"/>
  <c r="AD137" i="1"/>
  <c r="AC137" i="1"/>
  <c r="AE267" i="1"/>
  <c r="AB32" i="1"/>
  <c r="AB360" i="1"/>
  <c r="AD82" i="1"/>
  <c r="AB149" i="1"/>
  <c r="AE147" i="1"/>
  <c r="AD345" i="1"/>
  <c r="AD54" i="1"/>
  <c r="AD417" i="1"/>
  <c r="AF146" i="1"/>
  <c r="AG156" i="1"/>
  <c r="AF288" i="1"/>
  <c r="AF26" i="1"/>
  <c r="AF332" i="1"/>
  <c r="AG105" i="1"/>
  <c r="AG39" i="1"/>
  <c r="AF206" i="1"/>
  <c r="AG170" i="1"/>
  <c r="AG213" i="1"/>
  <c r="AF212" i="1"/>
  <c r="AF449" i="1"/>
  <c r="AG395" i="1"/>
  <c r="AG268" i="1"/>
  <c r="AF328" i="1"/>
  <c r="AG7" i="1"/>
  <c r="AG425" i="1"/>
  <c r="AD241" i="1"/>
  <c r="AD6" i="1"/>
  <c r="AE27" i="1"/>
  <c r="AD326" i="1"/>
  <c r="AG99" i="1"/>
  <c r="AG431" i="1"/>
  <c r="AF422" i="1"/>
  <c r="AF395" i="1"/>
  <c r="AG374" i="1"/>
  <c r="AG69" i="1"/>
  <c r="AF313" i="1"/>
  <c r="AF439" i="1"/>
  <c r="AF49" i="1"/>
  <c r="AF208" i="1"/>
  <c r="AF325" i="1"/>
  <c r="AF255" i="1"/>
  <c r="AG346" i="1"/>
  <c r="AG229" i="1"/>
  <c r="AF202" i="1"/>
  <c r="AF393" i="1"/>
  <c r="AF28" i="1"/>
  <c r="AG424" i="1"/>
  <c r="AF5" i="1"/>
  <c r="AG57" i="1"/>
  <c r="AF378" i="1"/>
  <c r="AG449" i="1"/>
  <c r="AG74" i="1"/>
  <c r="AF388" i="1"/>
  <c r="AF119" i="1"/>
  <c r="AF270" i="1"/>
  <c r="AG228" i="1"/>
  <c r="AG195" i="1"/>
  <c r="AF294" i="1"/>
  <c r="AF32" i="1"/>
  <c r="AG327" i="1"/>
  <c r="AF413" i="1"/>
  <c r="AF420" i="1"/>
  <c r="AG110" i="1"/>
  <c r="AG65" i="1"/>
  <c r="AF386" i="1"/>
  <c r="AF23" i="1"/>
  <c r="AG82" i="1"/>
  <c r="AF396" i="1"/>
  <c r="AE91" i="1"/>
  <c r="AD262" i="1"/>
  <c r="AE347" i="1"/>
  <c r="AB65" i="1"/>
  <c r="AF69" i="1"/>
  <c r="AG420" i="1"/>
  <c r="AG399" i="1"/>
  <c r="AF151" i="1"/>
  <c r="AF391" i="1"/>
  <c r="AG386" i="1"/>
  <c r="AG53" i="1"/>
  <c r="AF448" i="1"/>
  <c r="AG87" i="1"/>
  <c r="AG448" i="1"/>
  <c r="AE24" i="1"/>
  <c r="AD67" i="1"/>
  <c r="AC110" i="1"/>
  <c r="AC174" i="1"/>
  <c r="AC430" i="1"/>
  <c r="AD451" i="1"/>
  <c r="AB62" i="1"/>
  <c r="AB126" i="1"/>
  <c r="AG142" i="1"/>
  <c r="AG86" i="1"/>
  <c r="AF279" i="1"/>
  <c r="AF369" i="1"/>
  <c r="AF100" i="1"/>
  <c r="AF174" i="1"/>
  <c r="AF161" i="1"/>
  <c r="AG210" i="1"/>
  <c r="AF116" i="1"/>
  <c r="AG331" i="1"/>
  <c r="AG100" i="1"/>
  <c r="AF264" i="1"/>
  <c r="AF82" i="1"/>
  <c r="AG270" i="1"/>
  <c r="AG125" i="1"/>
  <c r="AF435" i="1"/>
  <c r="AF334" i="1"/>
  <c r="AF229" i="1"/>
  <c r="AF148" i="1"/>
  <c r="AG332" i="1"/>
  <c r="AF55" i="1"/>
  <c r="AC6" i="1"/>
  <c r="AD27" i="1"/>
  <c r="AD91" i="1"/>
  <c r="AC326" i="1"/>
  <c r="AE432" i="1"/>
  <c r="AB6" i="1"/>
  <c r="AC161" i="1"/>
  <c r="AE395" i="1"/>
  <c r="AF326" i="1"/>
  <c r="AF418" i="1"/>
  <c r="AD43" i="1"/>
  <c r="AC86" i="1"/>
  <c r="AD107" i="1"/>
  <c r="AE128" i="1"/>
  <c r="AC150" i="1"/>
  <c r="AD171" i="1"/>
  <c r="AE192" i="1"/>
  <c r="AC214" i="1"/>
  <c r="AD299" i="1"/>
  <c r="AE320" i="1"/>
  <c r="AC342" i="1"/>
  <c r="AD363" i="1"/>
  <c r="AE384" i="1"/>
  <c r="AC406" i="1"/>
  <c r="AD427" i="1"/>
  <c r="AE448" i="1"/>
  <c r="AB116" i="1"/>
  <c r="AB308" i="1"/>
  <c r="AD222" i="1"/>
  <c r="AD51" i="1"/>
  <c r="AC94" i="1"/>
  <c r="AC222" i="1"/>
  <c r="AE328" i="1"/>
  <c r="AC350" i="1"/>
  <c r="AC414" i="1"/>
  <c r="AB268" i="1"/>
  <c r="AB332" i="1"/>
  <c r="AB396" i="1"/>
  <c r="AC79" i="1"/>
  <c r="AC143" i="1"/>
  <c r="AC207" i="1"/>
  <c r="AC271" i="1"/>
  <c r="AC335" i="1"/>
  <c r="AD420" i="1"/>
  <c r="AE441" i="1"/>
  <c r="AB95" i="1"/>
  <c r="AB159" i="1"/>
  <c r="AB287" i="1"/>
  <c r="AD55" i="1"/>
  <c r="AE209" i="1"/>
  <c r="AE273" i="1"/>
  <c r="AB39" i="1"/>
  <c r="AB231" i="1"/>
  <c r="AB423" i="1"/>
  <c r="AF302" i="1"/>
  <c r="AG252" i="1"/>
  <c r="AG203" i="1"/>
  <c r="AF403" i="1"/>
  <c r="AG335" i="1"/>
  <c r="AG24" i="1"/>
  <c r="AG150" i="1"/>
  <c r="AF16" i="1"/>
  <c r="AF187" i="1"/>
  <c r="AF372" i="1"/>
  <c r="AF352" i="1"/>
  <c r="AG23" i="1"/>
  <c r="AF93" i="1"/>
  <c r="AF338" i="1"/>
  <c r="AG198" i="1"/>
  <c r="AG61" i="1"/>
  <c r="AF379" i="1"/>
  <c r="AF120" i="1"/>
  <c r="AF41" i="1"/>
  <c r="AF118" i="1"/>
  <c r="AG95" i="1"/>
  <c r="AF173" i="1"/>
  <c r="AF289" i="1"/>
  <c r="AG298" i="1"/>
  <c r="AC63" i="1"/>
  <c r="AE105" i="1"/>
  <c r="AC127" i="1"/>
  <c r="AD212" i="1"/>
  <c r="AE233" i="1"/>
  <c r="AD340" i="1"/>
  <c r="AE425" i="1"/>
  <c r="AB239" i="1"/>
  <c r="AB233" i="1"/>
  <c r="AB193" i="1"/>
  <c r="AD254" i="1"/>
  <c r="AE223" i="1"/>
  <c r="AC55" i="1"/>
  <c r="AC57" i="1"/>
  <c r="AE97" i="1"/>
  <c r="AE99" i="1"/>
  <c r="AC183" i="1"/>
  <c r="AC185" i="1"/>
  <c r="AE225" i="1"/>
  <c r="AE417" i="1"/>
  <c r="AE419" i="1"/>
  <c r="AC439" i="1"/>
  <c r="AC441" i="1"/>
  <c r="AB87" i="1"/>
  <c r="AB89" i="1"/>
  <c r="AB215" i="1"/>
  <c r="AB217" i="1"/>
  <c r="AB279" i="1"/>
  <c r="AB281" i="1"/>
  <c r="AC10" i="1"/>
  <c r="AE52" i="1"/>
  <c r="AE54" i="1"/>
  <c r="AD271" i="1"/>
  <c r="AC394" i="1"/>
  <c r="AE122" i="1"/>
  <c r="AE124" i="1"/>
  <c r="AD165" i="1"/>
  <c r="AD167" i="1"/>
  <c r="AC208" i="1"/>
  <c r="AC210" i="1"/>
  <c r="AD229" i="1"/>
  <c r="AD231" i="1"/>
  <c r="AC272" i="1"/>
  <c r="AC274" i="1"/>
  <c r="AE314" i="1"/>
  <c r="AE316" i="1"/>
  <c r="AD357" i="1"/>
  <c r="AD359" i="1"/>
  <c r="AC400" i="1"/>
  <c r="AC402" i="1"/>
  <c r="AE442" i="1"/>
  <c r="AE444" i="1"/>
  <c r="AB290" i="1"/>
  <c r="AE256" i="1"/>
  <c r="AB52" i="1"/>
  <c r="AB54" i="1"/>
  <c r="AB180" i="1"/>
  <c r="AB182" i="1"/>
  <c r="AB244" i="1"/>
  <c r="AB246" i="1"/>
  <c r="AB372" i="1"/>
  <c r="AB374" i="1"/>
  <c r="AE131" i="1"/>
  <c r="AB421" i="1"/>
  <c r="AD36" i="1"/>
  <c r="AD38" i="1"/>
  <c r="AE121" i="1"/>
  <c r="AE123" i="1"/>
  <c r="AD164" i="1"/>
  <c r="AD166" i="1"/>
  <c r="AE185" i="1"/>
  <c r="AE187" i="1"/>
  <c r="AD228" i="1"/>
  <c r="AD230" i="1"/>
  <c r="AE313" i="1"/>
  <c r="AE315" i="1"/>
  <c r="AD356" i="1"/>
  <c r="AD358" i="1"/>
  <c r="AC399" i="1"/>
  <c r="AC401" i="1"/>
  <c r="AB415" i="1"/>
  <c r="AB417" i="1"/>
  <c r="AC34" i="1"/>
  <c r="AC36" i="1"/>
  <c r="AE76" i="1"/>
  <c r="AE164" i="1"/>
  <c r="AD335" i="1"/>
  <c r="AE146" i="1"/>
  <c r="AE148" i="1"/>
  <c r="AE210" i="1"/>
  <c r="AE212" i="1"/>
  <c r="AC296" i="1"/>
  <c r="AC298" i="1"/>
  <c r="AE402" i="1"/>
  <c r="AE404" i="1"/>
  <c r="AC12" i="1"/>
  <c r="AE151" i="1"/>
  <c r="AC46" i="1"/>
  <c r="AE152" i="1"/>
  <c r="AE216" i="1"/>
  <c r="AE280" i="1"/>
  <c r="AE344" i="1"/>
  <c r="AE408" i="1"/>
  <c r="AB252" i="1"/>
  <c r="AC295" i="1"/>
  <c r="AC297" i="1"/>
  <c r="AC235" i="1"/>
  <c r="AC237" i="1"/>
  <c r="AC45" i="1"/>
  <c r="AB240" i="1"/>
  <c r="AB248" i="1"/>
  <c r="AB256" i="1"/>
  <c r="AB72" i="1"/>
  <c r="AD12" i="1"/>
  <c r="AD76" i="1"/>
  <c r="AC119" i="1"/>
  <c r="AC121" i="1"/>
  <c r="AC247" i="1"/>
  <c r="AC249" i="1"/>
  <c r="AC311" i="1"/>
  <c r="AC313" i="1"/>
  <c r="AD396" i="1"/>
  <c r="AD398" i="1"/>
  <c r="AB151" i="1"/>
  <c r="AB153" i="1"/>
  <c r="AB343" i="1"/>
  <c r="AB407" i="1"/>
  <c r="AB409" i="1"/>
  <c r="AD31" i="1"/>
  <c r="AD33" i="1"/>
  <c r="AC74" i="1"/>
  <c r="AC76" i="1"/>
  <c r="AE100" i="1"/>
  <c r="AD223" i="1"/>
  <c r="AC442" i="1"/>
  <c r="AE15" i="1"/>
  <c r="AE58" i="1"/>
  <c r="AD101" i="1"/>
  <c r="AD103" i="1"/>
  <c r="AC144" i="1"/>
  <c r="AC146" i="1"/>
  <c r="AE186" i="1"/>
  <c r="AE188" i="1"/>
  <c r="AE250" i="1"/>
  <c r="AE252" i="1"/>
  <c r="AD293" i="1"/>
  <c r="AD295" i="1"/>
  <c r="AC336" i="1"/>
  <c r="AC338" i="1"/>
  <c r="AE378" i="1"/>
  <c r="AE380" i="1"/>
  <c r="AD421" i="1"/>
  <c r="AD423" i="1"/>
  <c r="AB34" i="1"/>
  <c r="AB98" i="1"/>
  <c r="AD142" i="1"/>
  <c r="AC124" i="1"/>
  <c r="AE279" i="1"/>
  <c r="AC201" i="1"/>
  <c r="AC409" i="1"/>
  <c r="AB22" i="1"/>
  <c r="AC292" i="1"/>
  <c r="AC22" i="1"/>
  <c r="AE64" i="1"/>
  <c r="AD235" i="1"/>
  <c r="AC278" i="1"/>
  <c r="AB436" i="1"/>
  <c r="AB438" i="1"/>
  <c r="AC15" i="1"/>
  <c r="AE57" i="1"/>
  <c r="AE59" i="1"/>
  <c r="AD100" i="1"/>
  <c r="AD102" i="1"/>
  <c r="AE249" i="1"/>
  <c r="AE251" i="1"/>
  <c r="AD292" i="1"/>
  <c r="AD294" i="1"/>
  <c r="AE377" i="1"/>
  <c r="AE379" i="1"/>
  <c r="AB31" i="1"/>
  <c r="AB33" i="1"/>
  <c r="AB223" i="1"/>
  <c r="AB225" i="1"/>
  <c r="AB351" i="1"/>
  <c r="AB353" i="1"/>
  <c r="AE12" i="1"/>
  <c r="AE14" i="1"/>
  <c r="AC40" i="1"/>
  <c r="AC104" i="1"/>
  <c r="AC106" i="1"/>
  <c r="AD125" i="1"/>
  <c r="AD127" i="1"/>
  <c r="AC168" i="1"/>
  <c r="AC170" i="1"/>
  <c r="AD189" i="1"/>
  <c r="AD191" i="1"/>
  <c r="AC232" i="1"/>
  <c r="AC234" i="1"/>
  <c r="AD253" i="1"/>
  <c r="AD255" i="1"/>
  <c r="AE274" i="1"/>
  <c r="AE276" i="1"/>
  <c r="AD317" i="1"/>
  <c r="AD319" i="1"/>
  <c r="AE338" i="1"/>
  <c r="AE340" i="1"/>
  <c r="AC360" i="1"/>
  <c r="AC362" i="1"/>
  <c r="AD381" i="1"/>
  <c r="AD383" i="1"/>
  <c r="AC424" i="1"/>
  <c r="AC426" i="1"/>
  <c r="AD445" i="1"/>
  <c r="AD447" i="1"/>
  <c r="AB106" i="1"/>
  <c r="AB234" i="1"/>
  <c r="AB61" i="1"/>
  <c r="AB437" i="1"/>
  <c r="AB201" i="1"/>
  <c r="AD58" i="1"/>
  <c r="AD186" i="1"/>
  <c r="AB376" i="1"/>
  <c r="AC220" i="1"/>
  <c r="AE283" i="1"/>
  <c r="AD410" i="1"/>
  <c r="AE88" i="1"/>
  <c r="AD131" i="1"/>
  <c r="AD195" i="1"/>
  <c r="AC238" i="1"/>
  <c r="AD259" i="1"/>
  <c r="AC302" i="1"/>
  <c r="AD323" i="1"/>
  <c r="AC366" i="1"/>
  <c r="AD387" i="1"/>
  <c r="AB60" i="1"/>
  <c r="AB124" i="1"/>
  <c r="AB188" i="1"/>
  <c r="AB190" i="1"/>
  <c r="AB316" i="1"/>
  <c r="AB380" i="1"/>
  <c r="AB382" i="1"/>
  <c r="AD270" i="1"/>
  <c r="AC356" i="1"/>
  <c r="AD114" i="1"/>
  <c r="AB313" i="1"/>
  <c r="AE17" i="1"/>
  <c r="AC39" i="1"/>
  <c r="AC41" i="1"/>
  <c r="AD60" i="1"/>
  <c r="AD62" i="1"/>
  <c r="AE81" i="1"/>
  <c r="AC103" i="1"/>
  <c r="AC105" i="1"/>
  <c r="AD124" i="1"/>
  <c r="AD126" i="1"/>
  <c r="AE145" i="1"/>
  <c r="AC167" i="1"/>
  <c r="AC169" i="1"/>
  <c r="AD188" i="1"/>
  <c r="AD190" i="1"/>
  <c r="AC231" i="1"/>
  <c r="AC233" i="1"/>
  <c r="AD252" i="1"/>
  <c r="AD316" i="1"/>
  <c r="AE337" i="1"/>
  <c r="AC359" i="1"/>
  <c r="AC361" i="1"/>
  <c r="AD380" i="1"/>
  <c r="AD382" i="1"/>
  <c r="AE401" i="1"/>
  <c r="AC423" i="1"/>
  <c r="AC425" i="1"/>
  <c r="AD444" i="1"/>
  <c r="AD446" i="1"/>
  <c r="AB103" i="1"/>
  <c r="AB105" i="1"/>
  <c r="AB167" i="1"/>
  <c r="AB295" i="1"/>
  <c r="AB297" i="1"/>
  <c r="AB359" i="1"/>
  <c r="AB361" i="1"/>
  <c r="AD15" i="1"/>
  <c r="AD17" i="1"/>
  <c r="AE36" i="1"/>
  <c r="AE38" i="1"/>
  <c r="AC58" i="1"/>
  <c r="AD79" i="1"/>
  <c r="AD81" i="1"/>
  <c r="AD119" i="1"/>
  <c r="AE228" i="1"/>
  <c r="AC290" i="1"/>
  <c r="AD399" i="1"/>
  <c r="AB344" i="1"/>
  <c r="AC21" i="1"/>
  <c r="AC221" i="1"/>
  <c r="AD450" i="1"/>
  <c r="AD70" i="1"/>
  <c r="AC337" i="1"/>
  <c r="AB310" i="1"/>
  <c r="AE111" i="1"/>
  <c r="AD346" i="1"/>
  <c r="AB241" i="1"/>
  <c r="AE167" i="1"/>
  <c r="AD274" i="1"/>
  <c r="AD338" i="1"/>
  <c r="AB293" i="1"/>
  <c r="AB357" i="1"/>
  <c r="AC404" i="1"/>
  <c r="AE115" i="1"/>
  <c r="AB329" i="1"/>
  <c r="AD25" i="1"/>
  <c r="AE291" i="1"/>
  <c r="AE198" i="1"/>
  <c r="AE342" i="1"/>
  <c r="AE48" i="1"/>
  <c r="AC70" i="1"/>
  <c r="AE112" i="1"/>
  <c r="AC134" i="1"/>
  <c r="AD155" i="1"/>
  <c r="AE176" i="1"/>
  <c r="AC198" i="1"/>
  <c r="AD219" i="1"/>
  <c r="AE240" i="1"/>
  <c r="AC262" i="1"/>
  <c r="AD283" i="1"/>
  <c r="AE304" i="1"/>
  <c r="AD347" i="1"/>
  <c r="AE368" i="1"/>
  <c r="AC390" i="1"/>
  <c r="AD411" i="1"/>
  <c r="AB68" i="1"/>
  <c r="AB70" i="1"/>
  <c r="AB132" i="1"/>
  <c r="AB134" i="1"/>
  <c r="AB196" i="1"/>
  <c r="AB198" i="1"/>
  <c r="AB260" i="1"/>
  <c r="AB262" i="1"/>
  <c r="AB324" i="1"/>
  <c r="AB326" i="1"/>
  <c r="AB388" i="1"/>
  <c r="AB390" i="1"/>
  <c r="AE19" i="1"/>
  <c r="AC145" i="1"/>
  <c r="AD318" i="1"/>
  <c r="AC309" i="1"/>
  <c r="AB345" i="1"/>
  <c r="AC122" i="1"/>
  <c r="AD183" i="1"/>
  <c r="AE292" i="1"/>
  <c r="AC354" i="1"/>
  <c r="AB25" i="1"/>
  <c r="AD78" i="1"/>
  <c r="AB205" i="1"/>
  <c r="AC60" i="1"/>
  <c r="AE175" i="1"/>
  <c r="AC85" i="1"/>
  <c r="AD106" i="1"/>
  <c r="AE255" i="1"/>
  <c r="AE383" i="1"/>
  <c r="AB109" i="1"/>
  <c r="AB301" i="1"/>
  <c r="AC49" i="1"/>
  <c r="AE179" i="1"/>
  <c r="AE11" i="1"/>
  <c r="AD225" i="1"/>
  <c r="AE286" i="1"/>
  <c r="AD361" i="1"/>
  <c r="AC17" i="1"/>
  <c r="AE163" i="1"/>
  <c r="AE339" i="1"/>
  <c r="AE431" i="1"/>
  <c r="AB157" i="1"/>
  <c r="AD57" i="1"/>
  <c r="AC138" i="1"/>
  <c r="AC186" i="1"/>
  <c r="AE356" i="1"/>
  <c r="AC418" i="1"/>
  <c r="AE21" i="1"/>
  <c r="AE23" i="1"/>
  <c r="AD64" i="1"/>
  <c r="AD66" i="1"/>
  <c r="AC171" i="1"/>
  <c r="AC173" i="1"/>
  <c r="AC299" i="1"/>
  <c r="AC301" i="1"/>
  <c r="AE341" i="1"/>
  <c r="AE343" i="1"/>
  <c r="AC363" i="1"/>
  <c r="AC365" i="1"/>
  <c r="AE405" i="1"/>
  <c r="AE407" i="1"/>
  <c r="AC427" i="1"/>
  <c r="AC429" i="1"/>
  <c r="AB51" i="1"/>
  <c r="AB53" i="1"/>
  <c r="AB179" i="1"/>
  <c r="AB181" i="1"/>
  <c r="AB243" i="1"/>
  <c r="AB245" i="1"/>
  <c r="AB286" i="1"/>
  <c r="AC284" i="1"/>
  <c r="AD337" i="1"/>
  <c r="AB337" i="1"/>
  <c r="AD153" i="1"/>
  <c r="AE155" i="1"/>
  <c r="AD278" i="1"/>
  <c r="AB278" i="1"/>
  <c r="AE278" i="1"/>
  <c r="AG303" i="1"/>
  <c r="AG180" i="1"/>
  <c r="AF153" i="1"/>
  <c r="AF15" i="1"/>
  <c r="AG243" i="1"/>
  <c r="AG246" i="1"/>
  <c r="AF22" i="1"/>
  <c r="AG309" i="1"/>
  <c r="AF135" i="1"/>
  <c r="AF421" i="1"/>
  <c r="AG112" i="1"/>
  <c r="AF423" i="1"/>
  <c r="AG290" i="1"/>
  <c r="AF115" i="1"/>
  <c r="AG411" i="1"/>
  <c r="AG316" i="1"/>
  <c r="AG272" i="1"/>
  <c r="AG185" i="1"/>
  <c r="AF409" i="1"/>
  <c r="AF51" i="1"/>
  <c r="AB261" i="1"/>
  <c r="AD334" i="1"/>
  <c r="AD386" i="1"/>
  <c r="AC250" i="1"/>
  <c r="AE420" i="1"/>
  <c r="AB253" i="1"/>
  <c r="AD194" i="1"/>
  <c r="AD24" i="1"/>
  <c r="AD26" i="1"/>
  <c r="AE45" i="1"/>
  <c r="AE47" i="1"/>
  <c r="AC67" i="1"/>
  <c r="AC69" i="1"/>
  <c r="AD88" i="1"/>
  <c r="AD90" i="1"/>
  <c r="AC131" i="1"/>
  <c r="AC133" i="1"/>
  <c r="AD152" i="1"/>
  <c r="AD154" i="1"/>
  <c r="AC195" i="1"/>
  <c r="AC197" i="1"/>
  <c r="AD216" i="1"/>
  <c r="AD218" i="1"/>
  <c r="AE237" i="1"/>
  <c r="AC259" i="1"/>
  <c r="AC261" i="1"/>
  <c r="AD280" i="1"/>
  <c r="AD282" i="1"/>
  <c r="AE301" i="1"/>
  <c r="AC323" i="1"/>
  <c r="AC325" i="1"/>
  <c r="AE365" i="1"/>
  <c r="AE367" i="1"/>
  <c r="AC387" i="1"/>
  <c r="AC389" i="1"/>
  <c r="AC451" i="1"/>
  <c r="AC453" i="1"/>
  <c r="AB123" i="1"/>
  <c r="AB251" i="1"/>
  <c r="AB315" i="1"/>
  <c r="AB317" i="1"/>
  <c r="AB379" i="1"/>
  <c r="AB381" i="1"/>
  <c r="AB443" i="1"/>
  <c r="AB445" i="1"/>
  <c r="AC177" i="1"/>
  <c r="AB365" i="1"/>
  <c r="AD302" i="1"/>
  <c r="AE302" i="1"/>
  <c r="AB120" i="1"/>
  <c r="AD122" i="1"/>
  <c r="AC373" i="1"/>
  <c r="AD310" i="1"/>
  <c r="AE310" i="1"/>
  <c r="AB40" i="1"/>
  <c r="AE79" i="1"/>
  <c r="AB81" i="1"/>
  <c r="AC236" i="1"/>
  <c r="AC228" i="1"/>
  <c r="AD226" i="1"/>
  <c r="AC289" i="1"/>
  <c r="AD289" i="1"/>
  <c r="AF306" i="1"/>
  <c r="AG16" i="1"/>
  <c r="AF228" i="1"/>
  <c r="AF45" i="1"/>
  <c r="AG366" i="1"/>
  <c r="AG257" i="1"/>
  <c r="AG242" i="1"/>
  <c r="AG285" i="1"/>
  <c r="AG200" i="1"/>
  <c r="AG265" i="1"/>
  <c r="AG250" i="1"/>
  <c r="AG188" i="1"/>
  <c r="AF390" i="1"/>
  <c r="AG322" i="1"/>
  <c r="AG341" i="1"/>
  <c r="AG13" i="1"/>
  <c r="AF327" i="1"/>
  <c r="AF147" i="1"/>
  <c r="AF112" i="1"/>
  <c r="AF309" i="1"/>
  <c r="AF106" i="1"/>
  <c r="AF281" i="1"/>
  <c r="AG291" i="1"/>
  <c r="AF133" i="1"/>
  <c r="AG193" i="1"/>
  <c r="AG178" i="1"/>
  <c r="AG221" i="1"/>
  <c r="AF219" i="1"/>
  <c r="AF265" i="1"/>
  <c r="AF383" i="1"/>
  <c r="AG293" i="1"/>
  <c r="AF79" i="1"/>
  <c r="AF246" i="1"/>
  <c r="AG187" i="1"/>
  <c r="AF184" i="1"/>
  <c r="AF8" i="1"/>
  <c r="AF129" i="1"/>
  <c r="AF226" i="1"/>
  <c r="AG121" i="1"/>
  <c r="AG22" i="1"/>
  <c r="AF127" i="1"/>
  <c r="AG138" i="1"/>
  <c r="AG381" i="1"/>
  <c r="AF375" i="1"/>
  <c r="AF284" i="1"/>
  <c r="AG286" i="1"/>
  <c r="AG259" i="1"/>
  <c r="AF427" i="1"/>
  <c r="AF160" i="1"/>
  <c r="AG280" i="1"/>
  <c r="AG146" i="1"/>
  <c r="AG70" i="1"/>
  <c r="AG389" i="1"/>
  <c r="AF394" i="1"/>
  <c r="AG444" i="1"/>
  <c r="AG267" i="1"/>
  <c r="AF83" i="1"/>
  <c r="AF168" i="1"/>
  <c r="AG407" i="1"/>
  <c r="AG72" i="1"/>
  <c r="AG312" i="1"/>
  <c r="AG256" i="1"/>
  <c r="AG177" i="1"/>
  <c r="AF331" i="1"/>
  <c r="AF19" i="1"/>
  <c r="AG136" i="1"/>
  <c r="AF401" i="1"/>
  <c r="AF18" i="1"/>
  <c r="AF25" i="1"/>
  <c r="AF54" i="1"/>
  <c r="AF165" i="1"/>
  <c r="AF193" i="1"/>
  <c r="AF232" i="1"/>
  <c r="AG416" i="1"/>
  <c r="AG249" i="1"/>
  <c r="AF20" i="1"/>
  <c r="AG133" i="1"/>
  <c r="AG140" i="1"/>
  <c r="AG85" i="1"/>
  <c r="AG11" i="1"/>
  <c r="AF121" i="1"/>
  <c r="AF374" i="1"/>
  <c r="AG159" i="1"/>
  <c r="AF237" i="1"/>
  <c r="AF424" i="1"/>
  <c r="AF191" i="1"/>
  <c r="AG176" i="1"/>
  <c r="AG365" i="1"/>
  <c r="AE35" i="1"/>
  <c r="AE211" i="1"/>
  <c r="AE355" i="1"/>
  <c r="AE254" i="1"/>
  <c r="AB129" i="1"/>
  <c r="AC209" i="1"/>
  <c r="AC377" i="1"/>
  <c r="AD249" i="1"/>
  <c r="AB342" i="1"/>
  <c r="AE199" i="1"/>
  <c r="AD286" i="1"/>
  <c r="AD143" i="1"/>
  <c r="AE204" i="1"/>
  <c r="AC314" i="1"/>
  <c r="AD375" i="1"/>
  <c r="AB280" i="1"/>
  <c r="AD130" i="1"/>
  <c r="AB257" i="1"/>
  <c r="AE85" i="1"/>
  <c r="AE87" i="1"/>
  <c r="AC107" i="1"/>
  <c r="AC109" i="1"/>
  <c r="AE213" i="1"/>
  <c r="AE215" i="1"/>
  <c r="AD320" i="1"/>
  <c r="AD322" i="1"/>
  <c r="AB115" i="1"/>
  <c r="AB117" i="1"/>
  <c r="AD238" i="1"/>
  <c r="AE238" i="1"/>
  <c r="AB238" i="1"/>
  <c r="AD246" i="1"/>
  <c r="AE246" i="1"/>
  <c r="AC165" i="1"/>
  <c r="AB165" i="1"/>
  <c r="AE22" i="1"/>
  <c r="AC20" i="1"/>
  <c r="AG409" i="1"/>
  <c r="AG58" i="1"/>
  <c r="AG106" i="1"/>
  <c r="AG129" i="1"/>
  <c r="AG358" i="1"/>
  <c r="AF274" i="1"/>
  <c r="AG254" i="1"/>
  <c r="AG295" i="1"/>
  <c r="AG238" i="1"/>
  <c r="AG78" i="1"/>
  <c r="AG12" i="1"/>
  <c r="AG115" i="1"/>
  <c r="AF34" i="1"/>
  <c r="AG301" i="1"/>
  <c r="AF40" i="1"/>
  <c r="AG394" i="1"/>
  <c r="AE10" i="1"/>
  <c r="AC96" i="1"/>
  <c r="AD245" i="1"/>
  <c r="AD309" i="1"/>
  <c r="AE394" i="1"/>
  <c r="AB274" i="1"/>
  <c r="AB402" i="1"/>
  <c r="AD258" i="1"/>
  <c r="AE5" i="1"/>
  <c r="AE7" i="1"/>
  <c r="AC27" i="1"/>
  <c r="AC29" i="1"/>
  <c r="AD48" i="1"/>
  <c r="AD50" i="1"/>
  <c r="AE69" i="1"/>
  <c r="AE71" i="1"/>
  <c r="AE133" i="1"/>
  <c r="AC155" i="1"/>
  <c r="AC157" i="1"/>
  <c r="AD176" i="1"/>
  <c r="AD178" i="1"/>
  <c r="AD240" i="1"/>
  <c r="AD242" i="1"/>
  <c r="AE261" i="1"/>
  <c r="AE263" i="1"/>
  <c r="AC283" i="1"/>
  <c r="AC285" i="1"/>
  <c r="AD304" i="1"/>
  <c r="AD306" i="1"/>
  <c r="AC347" i="1"/>
  <c r="AC349" i="1"/>
  <c r="AC411" i="1"/>
  <c r="AC413" i="1"/>
  <c r="AD432" i="1"/>
  <c r="AD434" i="1"/>
  <c r="AB67" i="1"/>
  <c r="AB69" i="1"/>
  <c r="AB131" i="1"/>
  <c r="AB133" i="1"/>
  <c r="AB195" i="1"/>
  <c r="AB197" i="1"/>
  <c r="AB259" i="1"/>
  <c r="AB323" i="1"/>
  <c r="AB325" i="1"/>
  <c r="AE166" i="1"/>
  <c r="AB168" i="1"/>
  <c r="AD366" i="1"/>
  <c r="AB366" i="1"/>
  <c r="AE311" i="1"/>
  <c r="AE319" i="1"/>
  <c r="AB73" i="1"/>
  <c r="AD73" i="1"/>
  <c r="AB145" i="1"/>
  <c r="AE143" i="1"/>
  <c r="AE390" i="1"/>
  <c r="AC388" i="1"/>
  <c r="AB104" i="1"/>
  <c r="AB45" i="1"/>
  <c r="AE43" i="1"/>
  <c r="AC44" i="1"/>
  <c r="AD46" i="1"/>
  <c r="AE406" i="1"/>
  <c r="AB406" i="1"/>
  <c r="AC353" i="1"/>
  <c r="AD353" i="1"/>
  <c r="AF314" i="1"/>
  <c r="AF7" i="1"/>
  <c r="AG355" i="1"/>
  <c r="AF339" i="1"/>
  <c r="AF197" i="1"/>
  <c r="AF44" i="1"/>
  <c r="AF99" i="1"/>
  <c r="AG437" i="1"/>
  <c r="AG196" i="1"/>
  <c r="AG48" i="1"/>
  <c r="AF68" i="1"/>
  <c r="AF123" i="1"/>
  <c r="AG220" i="1"/>
  <c r="AF76" i="1"/>
  <c r="AF203" i="1"/>
  <c r="AF155" i="1"/>
  <c r="AG356" i="1"/>
  <c r="AG122" i="1"/>
  <c r="AG205" i="1"/>
  <c r="AF392" i="1"/>
  <c r="AG62" i="1"/>
  <c r="AG201" i="1"/>
  <c r="AG21" i="1"/>
  <c r="AF297" i="1"/>
  <c r="AF256" i="1"/>
  <c r="AF200" i="1"/>
  <c r="AF317" i="1"/>
  <c r="AF353" i="1"/>
  <c r="AG337" i="1"/>
  <c r="AG402" i="1"/>
  <c r="AG421" i="1"/>
  <c r="AG412" i="1"/>
  <c r="AG357" i="1"/>
  <c r="AG396" i="1"/>
  <c r="AG251" i="1"/>
  <c r="AF371" i="1"/>
  <c r="AF136" i="1"/>
  <c r="AG63" i="1"/>
  <c r="AF141" i="1"/>
  <c r="AF216" i="1"/>
  <c r="AG202" i="1"/>
  <c r="AF11" i="1"/>
  <c r="AG323" i="1"/>
  <c r="AG76" i="1"/>
  <c r="AF240" i="1"/>
  <c r="AF13" i="1"/>
  <c r="AF42" i="1"/>
  <c r="AF287" i="1"/>
  <c r="AF35" i="1"/>
  <c r="AF425" i="1"/>
  <c r="AG360" i="1"/>
  <c r="AF254" i="1"/>
  <c r="AF234" i="1"/>
  <c r="AF21" i="1"/>
  <c r="AF408" i="1"/>
  <c r="AG400" i="1"/>
  <c r="AG241" i="1"/>
  <c r="AF12" i="1"/>
  <c r="AG230" i="1"/>
  <c r="AG116" i="1"/>
  <c r="AF367" i="1"/>
  <c r="AF113" i="1"/>
  <c r="AG151" i="1"/>
  <c r="AF376" i="1"/>
  <c r="AG336" i="1"/>
  <c r="AG14" i="1"/>
  <c r="AF130" i="1"/>
  <c r="AG313" i="1"/>
  <c r="AG197" i="1"/>
  <c r="AG83" i="1"/>
  <c r="AF217" i="1"/>
  <c r="AG223" i="1"/>
  <c r="AF301" i="1"/>
  <c r="AF358" i="1"/>
  <c r="AG371" i="1"/>
  <c r="AG373" i="1"/>
  <c r="AC81" i="1"/>
  <c r="AE219" i="1"/>
  <c r="AD406" i="1"/>
  <c r="AB309" i="1"/>
  <c r="AB161" i="1"/>
  <c r="AE83" i="1"/>
  <c r="AB373" i="1"/>
  <c r="AD113" i="1"/>
  <c r="AD42" i="1"/>
  <c r="AB41" i="1"/>
  <c r="AC33" i="1"/>
  <c r="AC98" i="1"/>
  <c r="AD207" i="1"/>
  <c r="AE268" i="1"/>
  <c r="AC378" i="1"/>
  <c r="AD439" i="1"/>
  <c r="AD370" i="1"/>
  <c r="AB289" i="1"/>
  <c r="AD8" i="1"/>
  <c r="AC179" i="1"/>
  <c r="AC243" i="1"/>
  <c r="AD392" i="1"/>
  <c r="AB75" i="1"/>
  <c r="AF351" i="1"/>
  <c r="AF50" i="1"/>
  <c r="AF220" i="1"/>
  <c r="AF417" i="1"/>
  <c r="AG321" i="1"/>
  <c r="AG364" i="1"/>
  <c r="AG163" i="1"/>
  <c r="AF241" i="1"/>
  <c r="AF223" i="1"/>
  <c r="AF70" i="1"/>
  <c r="AG453" i="1"/>
  <c r="AF60" i="1"/>
  <c r="AG80" i="1"/>
  <c r="AF290" i="1"/>
  <c r="AF415" i="1"/>
  <c r="AF43" i="1"/>
  <c r="AF122" i="1"/>
  <c r="AG189" i="1"/>
  <c r="AG308" i="1"/>
  <c r="AG67" i="1"/>
  <c r="AG393" i="1"/>
  <c r="AG433" i="1"/>
  <c r="AF266" i="1"/>
  <c r="AF238" i="1"/>
  <c r="AG367" i="1"/>
  <c r="AD430" i="1"/>
  <c r="AB333" i="1"/>
  <c r="AE150" i="1"/>
  <c r="AD10" i="1"/>
  <c r="AC30" i="1"/>
  <c r="AE72" i="1"/>
  <c r="AD115" i="1"/>
  <c r="AE136" i="1"/>
  <c r="AC158" i="1"/>
  <c r="AD179" i="1"/>
  <c r="AE200" i="1"/>
  <c r="AD243" i="1"/>
  <c r="AE264" i="1"/>
  <c r="AC286" i="1"/>
  <c r="AD307" i="1"/>
  <c r="AD371" i="1"/>
  <c r="AE392" i="1"/>
  <c r="AD435" i="1"/>
  <c r="AB12" i="1"/>
  <c r="AB76" i="1"/>
  <c r="AB140" i="1"/>
  <c r="AB204" i="1"/>
  <c r="AB174" i="1"/>
  <c r="AB137" i="1"/>
  <c r="AD20" i="1"/>
  <c r="AE41" i="1"/>
  <c r="AD84" i="1"/>
  <c r="AD148" i="1"/>
  <c r="AE169" i="1"/>
  <c r="AC191" i="1"/>
  <c r="AC255" i="1"/>
  <c r="AD276" i="1"/>
  <c r="AE297" i="1"/>
  <c r="AC319" i="1"/>
  <c r="AE361" i="1"/>
  <c r="AC383" i="1"/>
  <c r="AD404" i="1"/>
  <c r="AC447" i="1"/>
  <c r="AB47" i="1"/>
  <c r="AB111" i="1"/>
  <c r="AB175" i="1"/>
  <c r="AB303" i="1"/>
  <c r="AB367" i="1"/>
  <c r="AB431" i="1"/>
  <c r="AC18" i="1"/>
  <c r="AD39" i="1"/>
  <c r="AE60" i="1"/>
  <c r="AC82" i="1"/>
  <c r="AD21" i="1"/>
  <c r="AE42" i="1"/>
  <c r="AC64" i="1"/>
  <c r="AD85" i="1"/>
  <c r="AE106" i="1"/>
  <c r="AC128" i="1"/>
  <c r="AD149" i="1"/>
  <c r="AC192" i="1"/>
  <c r="AE234" i="1"/>
  <c r="AC256" i="1"/>
  <c r="AE298" i="1"/>
  <c r="AC320" i="1"/>
  <c r="AD341" i="1"/>
  <c r="AE362" i="1"/>
  <c r="AC384" i="1"/>
  <c r="AD405" i="1"/>
  <c r="AE426" i="1"/>
  <c r="AC448" i="1"/>
  <c r="AB50" i="1"/>
  <c r="AB114" i="1"/>
  <c r="AB178" i="1"/>
  <c r="AB242" i="1"/>
  <c r="AB306" i="1"/>
  <c r="AB370" i="1"/>
  <c r="AB434" i="1"/>
  <c r="AE299" i="1"/>
  <c r="AE363" i="1"/>
  <c r="AE427" i="1"/>
  <c r="AC84" i="1"/>
  <c r="AB30" i="1"/>
  <c r="AB49" i="1"/>
  <c r="AB305" i="1"/>
  <c r="AC11" i="1"/>
  <c r="AD32" i="1"/>
  <c r="AE53" i="1"/>
  <c r="AC75" i="1"/>
  <c r="AD96" i="1"/>
  <c r="AE117" i="1"/>
  <c r="AC139" i="1"/>
  <c r="AD160" i="1"/>
  <c r="AE181" i="1"/>
  <c r="AC203" i="1"/>
  <c r="AD224" i="1"/>
  <c r="AE245" i="1"/>
  <c r="AC267" i="1"/>
  <c r="AD288" i="1"/>
  <c r="AE309" i="1"/>
  <c r="AC331" i="1"/>
  <c r="AD352" i="1"/>
  <c r="AE373" i="1"/>
  <c r="AC395" i="1"/>
  <c r="AD416" i="1"/>
  <c r="AE437" i="1"/>
  <c r="AB19" i="1"/>
  <c r="AB83" i="1"/>
  <c r="AB147" i="1"/>
  <c r="AB211" i="1"/>
  <c r="AB275" i="1"/>
  <c r="AB339" i="1"/>
  <c r="AB403" i="1"/>
  <c r="AG42" i="1"/>
  <c r="AG50" i="1"/>
  <c r="AG277" i="1"/>
  <c r="AG20" i="1"/>
  <c r="AF342" i="1"/>
  <c r="AG158" i="1"/>
  <c r="AF311" i="1"/>
  <c r="AF322" i="1"/>
  <c r="AF88" i="1"/>
  <c r="AG167" i="1"/>
  <c r="AF186" i="1"/>
  <c r="AF442" i="1"/>
  <c r="AF227" i="1"/>
  <c r="AG175" i="1"/>
  <c r="AF210" i="1"/>
  <c r="AF235" i="1"/>
  <c r="AG183" i="1"/>
  <c r="AF370" i="1"/>
  <c r="AG269" i="1"/>
  <c r="AF303" i="1"/>
  <c r="AG25" i="1"/>
  <c r="AG160" i="1"/>
  <c r="AF95" i="1"/>
  <c r="AF172" i="1"/>
  <c r="AF251" i="1"/>
  <c r="AG380" i="1"/>
  <c r="AF10" i="1"/>
  <c r="AG186" i="1"/>
  <c r="AG28" i="1"/>
  <c r="AG329" i="1"/>
  <c r="AG338" i="1"/>
  <c r="AG413" i="1"/>
  <c r="AG388" i="1"/>
  <c r="AF402" i="1"/>
  <c r="AF231" i="1"/>
  <c r="AG320" i="1"/>
  <c r="AF194" i="1"/>
  <c r="AG102" i="1"/>
  <c r="AG103" i="1"/>
  <c r="AG408" i="1"/>
  <c r="AG208" i="1"/>
  <c r="AG153" i="1"/>
  <c r="AG66" i="1"/>
  <c r="AF340" i="1"/>
  <c r="AF131" i="1"/>
  <c r="AF330" i="1"/>
  <c r="AF316" i="1"/>
  <c r="AF430" i="1"/>
  <c r="AG387" i="1"/>
  <c r="AG244" i="1"/>
  <c r="AG191" i="1"/>
  <c r="AF269" i="1"/>
  <c r="AF166" i="1"/>
  <c r="AG224" i="1"/>
  <c r="AG161" i="1"/>
  <c r="AG354" i="1"/>
  <c r="AG37" i="1"/>
  <c r="AF291" i="1"/>
  <c r="AF345" i="1"/>
  <c r="AF9" i="1"/>
  <c r="AG452" i="1"/>
  <c r="AF416" i="1"/>
  <c r="AG71" i="1"/>
  <c r="AF149" i="1"/>
  <c r="AG75" i="1"/>
  <c r="AG240" i="1"/>
  <c r="AG182" i="1"/>
  <c r="AG169" i="1"/>
  <c r="AG362" i="1"/>
  <c r="AG45" i="1"/>
  <c r="AF315" i="1"/>
  <c r="AF377" i="1"/>
  <c r="AF17" i="1"/>
  <c r="AF46" i="1"/>
  <c r="AG264" i="1"/>
  <c r="AF432" i="1"/>
  <c r="AG79" i="1"/>
  <c r="AF157" i="1"/>
  <c r="AG318" i="1"/>
  <c r="AF73" i="1"/>
  <c r="AG64" i="1"/>
  <c r="AG9" i="1"/>
  <c r="AF258" i="1"/>
  <c r="AG385" i="1"/>
  <c r="AG26" i="1"/>
  <c r="AF268" i="1"/>
  <c r="AG253" i="1"/>
  <c r="AF348" i="1"/>
  <c r="AF78" i="1"/>
  <c r="AG382" i="1"/>
  <c r="AG84" i="1"/>
  <c r="AG147" i="1"/>
  <c r="AG350" i="1"/>
  <c r="AF156" i="1"/>
  <c r="AG279" i="1"/>
  <c r="AF365" i="1"/>
  <c r="AF201" i="1"/>
  <c r="AG248" i="1"/>
  <c r="AG81" i="1"/>
  <c r="AF434" i="1"/>
  <c r="AF39" i="1"/>
  <c r="AG98" i="1"/>
  <c r="AF452" i="1"/>
  <c r="AG325" i="1"/>
  <c r="AF207" i="1"/>
  <c r="AF406" i="1"/>
  <c r="AG300" i="1"/>
  <c r="AG219" i="1"/>
  <c r="AF107" i="1"/>
  <c r="AF72" i="1"/>
  <c r="AG351" i="1"/>
  <c r="AF437" i="1"/>
  <c r="AG88" i="1"/>
  <c r="AF182" i="1"/>
  <c r="AF428" i="1"/>
  <c r="AG426" i="1"/>
  <c r="AG123" i="1"/>
  <c r="AC369" i="1"/>
  <c r="AB173" i="1"/>
  <c r="AE158" i="1"/>
  <c r="AD11" i="1"/>
  <c r="AE32" i="1"/>
  <c r="AC54" i="1"/>
  <c r="AD75" i="1"/>
  <c r="AE96" i="1"/>
  <c r="AC118" i="1"/>
  <c r="AD139" i="1"/>
  <c r="AE160" i="1"/>
  <c r="AC182" i="1"/>
  <c r="AD203" i="1"/>
  <c r="AE224" i="1"/>
  <c r="AC246" i="1"/>
  <c r="AD267" i="1"/>
  <c r="AE288" i="1"/>
  <c r="AC310" i="1"/>
  <c r="AD331" i="1"/>
  <c r="AE352" i="1"/>
  <c r="AC374" i="1"/>
  <c r="AD395" i="1"/>
  <c r="AE416" i="1"/>
  <c r="AC438" i="1"/>
  <c r="AB20" i="1"/>
  <c r="AB84" i="1"/>
  <c r="AB148" i="1"/>
  <c r="AB212" i="1"/>
  <c r="AB276" i="1"/>
  <c r="AB340" i="1"/>
  <c r="AB404" i="1"/>
  <c r="AD350" i="1"/>
  <c r="AB269" i="1"/>
  <c r="AC77" i="1"/>
  <c r="AC245" i="1"/>
  <c r="AD330" i="1"/>
  <c r="AD418" i="1"/>
  <c r="AB177" i="1"/>
  <c r="AB449" i="1"/>
  <c r="AC23" i="1"/>
  <c r="AD44" i="1"/>
  <c r="AE65" i="1"/>
  <c r="AC87" i="1"/>
  <c r="AD108" i="1"/>
  <c r="AE129" i="1"/>
  <c r="AC151" i="1"/>
  <c r="AD172" i="1"/>
  <c r="AE193" i="1"/>
  <c r="AC215" i="1"/>
  <c r="AD236" i="1"/>
  <c r="AE257" i="1"/>
  <c r="AC279" i="1"/>
  <c r="AD300" i="1"/>
  <c r="AE321" i="1"/>
  <c r="AC343" i="1"/>
  <c r="AD364" i="1"/>
  <c r="AE385" i="1"/>
  <c r="AC407" i="1"/>
  <c r="AD428" i="1"/>
  <c r="AE449" i="1"/>
  <c r="AB55" i="1"/>
  <c r="AB119" i="1"/>
  <c r="AB183" i="1"/>
  <c r="AB247" i="1"/>
  <c r="AB311" i="1"/>
  <c r="AB375" i="1"/>
  <c r="AB439" i="1"/>
  <c r="AE20" i="1"/>
  <c r="AC42" i="1"/>
  <c r="AD63" i="1"/>
  <c r="AE84" i="1"/>
  <c r="AC333" i="1"/>
  <c r="AB121" i="1"/>
  <c r="AC115" i="1"/>
  <c r="AD200" i="1"/>
  <c r="AE285" i="1"/>
  <c r="AC371" i="1"/>
  <c r="AB11" i="1"/>
  <c r="AF56" i="1"/>
  <c r="AF347" i="1"/>
  <c r="AF359" i="1"/>
  <c r="AG120" i="1"/>
  <c r="AF446" i="1"/>
  <c r="AG330" i="1"/>
  <c r="AF400" i="1"/>
  <c r="AF204" i="1"/>
  <c r="AF134" i="1"/>
  <c r="AF361" i="1"/>
  <c r="AF320" i="1"/>
  <c r="AF356" i="1"/>
  <c r="AG438" i="1"/>
  <c r="AF364" i="1"/>
  <c r="AG403" i="1"/>
  <c r="AG15" i="1"/>
  <c r="AG446" i="1"/>
  <c r="AF346" i="1"/>
  <c r="AF276" i="1"/>
  <c r="AG287" i="1"/>
  <c r="AC24" i="1"/>
  <c r="AD45" i="1"/>
  <c r="AE66" i="1"/>
  <c r="AC88" i="1"/>
  <c r="AD109" i="1"/>
  <c r="AE130" i="1"/>
  <c r="AC152" i="1"/>
  <c r="AD173" i="1"/>
  <c r="AE194" i="1"/>
  <c r="AC216" i="1"/>
  <c r="AD237" i="1"/>
  <c r="AE258" i="1"/>
  <c r="AC280" i="1"/>
  <c r="AD301" i="1"/>
  <c r="AE322" i="1"/>
  <c r="AC344" i="1"/>
  <c r="AD365" i="1"/>
  <c r="AE386" i="1"/>
  <c r="AC408" i="1"/>
  <c r="AD429" i="1"/>
  <c r="AE450" i="1"/>
  <c r="AB58" i="1"/>
  <c r="AB122" i="1"/>
  <c r="AB186" i="1"/>
  <c r="AB250" i="1"/>
  <c r="AB314" i="1"/>
  <c r="AB378" i="1"/>
  <c r="AD174" i="1"/>
  <c r="AD394" i="1"/>
  <c r="AE13" i="1"/>
  <c r="AC35" i="1"/>
  <c r="AD56" i="1"/>
  <c r="AE77" i="1"/>
  <c r="AC99" i="1"/>
  <c r="AD120" i="1"/>
  <c r="AE141" i="1"/>
  <c r="AC163" i="1"/>
  <c r="AD184" i="1"/>
  <c r="AE205" i="1"/>
  <c r="AC227" i="1"/>
  <c r="AD248" i="1"/>
  <c r="AE269" i="1"/>
  <c r="AC291" i="1"/>
  <c r="AD312" i="1"/>
  <c r="AC355" i="1"/>
  <c r="AD376" i="1"/>
  <c r="AC419" i="1"/>
  <c r="AD440" i="1"/>
  <c r="AB155" i="1"/>
  <c r="AB219" i="1"/>
  <c r="AB283" i="1"/>
  <c r="AB347" i="1"/>
  <c r="AB411" i="1"/>
  <c r="AG310" i="1"/>
  <c r="AG418" i="1"/>
  <c r="AF75" i="1"/>
  <c r="AF190" i="1"/>
  <c r="AG172" i="1"/>
  <c r="AF385" i="1"/>
  <c r="AG118" i="1"/>
  <c r="AG392" i="1"/>
  <c r="AG19" i="1"/>
  <c r="AG311" i="1"/>
  <c r="AG436" i="1"/>
  <c r="AF47" i="1"/>
  <c r="AG27" i="1"/>
  <c r="AG359" i="1"/>
  <c r="AF38" i="1"/>
  <c r="AF74" i="1"/>
  <c r="AG35" i="1"/>
  <c r="AG375" i="1"/>
  <c r="AF110" i="1"/>
  <c r="AF92" i="1"/>
  <c r="AF154" i="1"/>
  <c r="AG47" i="1"/>
  <c r="AG184" i="1"/>
  <c r="AG33" i="1"/>
  <c r="AG192" i="1"/>
  <c r="AF215" i="1"/>
  <c r="AF196" i="1"/>
  <c r="AF259" i="1"/>
  <c r="AG40" i="1"/>
  <c r="AG404" i="1"/>
  <c r="AF33" i="1"/>
  <c r="AF36" i="1"/>
  <c r="AG307" i="1"/>
  <c r="AG234" i="1"/>
  <c r="AF111" i="1"/>
  <c r="AG247" i="1"/>
  <c r="AF321" i="1"/>
  <c r="AF218" i="1"/>
  <c r="AG281" i="1"/>
  <c r="AG130" i="1"/>
  <c r="AG38" i="1"/>
  <c r="AG29" i="1"/>
  <c r="AF267" i="1"/>
  <c r="AG126" i="1"/>
  <c r="AF305" i="1"/>
  <c r="AG451" i="1"/>
  <c r="AG428" i="1"/>
  <c r="AG255" i="1"/>
  <c r="AF333" i="1"/>
  <c r="AF102" i="1"/>
  <c r="AF248" i="1"/>
  <c r="AG352" i="1"/>
  <c r="AG225" i="1"/>
  <c r="AG450" i="1"/>
  <c r="AG109" i="1"/>
  <c r="AF451" i="1"/>
  <c r="AG68" i="1"/>
  <c r="AF362" i="1"/>
  <c r="AF97" i="1"/>
  <c r="AF286" i="1"/>
  <c r="AG135" i="1"/>
  <c r="AF213" i="1"/>
  <c r="AG384" i="1"/>
  <c r="AG214" i="1"/>
  <c r="AG233" i="1"/>
  <c r="AG117" i="1"/>
  <c r="AG92" i="1"/>
  <c r="AF124" i="1"/>
  <c r="AF399" i="1"/>
  <c r="AF105" i="1"/>
  <c r="AF318" i="1"/>
  <c r="AG168" i="1"/>
  <c r="AG143" i="1"/>
  <c r="AF221" i="1"/>
  <c r="AF312" i="1"/>
  <c r="AF66" i="1"/>
  <c r="AG73" i="1"/>
  <c r="AF410" i="1"/>
  <c r="AF31" i="1"/>
  <c r="AG90" i="1"/>
  <c r="AF404" i="1"/>
  <c r="AG317" i="1"/>
  <c r="AF199" i="1"/>
  <c r="AF382" i="1"/>
  <c r="AG276" i="1"/>
  <c r="AG211" i="1"/>
  <c r="AG445" i="1"/>
  <c r="AF48" i="1"/>
  <c r="AG343" i="1"/>
  <c r="AF429" i="1"/>
  <c r="AG56" i="1"/>
  <c r="AF167" i="1"/>
  <c r="AG162" i="1"/>
  <c r="AG390" i="1"/>
  <c r="AG405" i="1"/>
  <c r="AF273" i="1"/>
  <c r="AG266" i="1"/>
  <c r="AF14" i="1"/>
  <c r="AG296" i="1"/>
  <c r="AG283" i="1"/>
  <c r="AF292" i="1"/>
  <c r="AF192" i="1"/>
  <c r="AG423" i="1"/>
  <c r="AG368" i="1"/>
  <c r="AF450" i="1"/>
  <c r="AG370" i="1"/>
  <c r="AD433" i="1"/>
  <c r="AE375" i="1"/>
  <c r="AC14" i="1"/>
  <c r="AD35" i="1"/>
  <c r="AE56" i="1"/>
  <c r="AC78" i="1"/>
  <c r="AD99" i="1"/>
  <c r="AE120" i="1"/>
  <c r="AC142" i="1"/>
  <c r="AD163" i="1"/>
  <c r="AE184" i="1"/>
  <c r="AC206" i="1"/>
  <c r="AD227" i="1"/>
  <c r="AE248" i="1"/>
  <c r="AC270" i="1"/>
  <c r="AD291" i="1"/>
  <c r="AE312" i="1"/>
  <c r="AC334" i="1"/>
  <c r="AD355" i="1"/>
  <c r="AE376" i="1"/>
  <c r="AC398" i="1"/>
  <c r="AD419" i="1"/>
  <c r="AE440" i="1"/>
  <c r="AB28" i="1"/>
  <c r="AB92" i="1"/>
  <c r="AB156" i="1"/>
  <c r="AB220" i="1"/>
  <c r="AB284" i="1"/>
  <c r="AB348" i="1"/>
  <c r="AB412" i="1"/>
  <c r="AE107" i="1"/>
  <c r="AB85" i="1"/>
  <c r="AB222" i="1"/>
  <c r="AB414" i="1"/>
  <c r="AE25" i="1"/>
  <c r="AC47" i="1"/>
  <c r="AD68" i="1"/>
  <c r="AE89" i="1"/>
  <c r="AC111" i="1"/>
  <c r="AD132" i="1"/>
  <c r="AE153" i="1"/>
  <c r="AC175" i="1"/>
  <c r="AD196" i="1"/>
  <c r="AE217" i="1"/>
  <c r="AC239" i="1"/>
  <c r="AD260" i="1"/>
  <c r="AE281" i="1"/>
  <c r="AC303" i="1"/>
  <c r="AD324" i="1"/>
  <c r="AE345" i="1"/>
  <c r="AC367" i="1"/>
  <c r="AD388" i="1"/>
  <c r="AE409" i="1"/>
  <c r="AC431" i="1"/>
  <c r="AD452" i="1"/>
  <c r="AB63" i="1"/>
  <c r="AB127" i="1"/>
  <c r="AB191" i="1"/>
  <c r="AB255" i="1"/>
  <c r="AB319" i="1"/>
  <c r="AB383" i="1"/>
  <c r="AB447" i="1"/>
  <c r="AD23" i="1"/>
  <c r="AE44" i="1"/>
  <c r="AC66" i="1"/>
  <c r="AD87" i="1"/>
  <c r="AE108" i="1"/>
  <c r="AC130" i="1"/>
  <c r="AD151" i="1"/>
  <c r="AE172" i="1"/>
  <c r="AC194" i="1"/>
  <c r="AD215" i="1"/>
  <c r="AE236" i="1"/>
  <c r="AC258" i="1"/>
  <c r="AD279" i="1"/>
  <c r="AE300" i="1"/>
  <c r="AC322" i="1"/>
  <c r="AD343" i="1"/>
  <c r="AE364" i="1"/>
  <c r="AC386" i="1"/>
  <c r="AD407" i="1"/>
  <c r="AE428" i="1"/>
  <c r="AC450" i="1"/>
  <c r="AD34" i="1"/>
  <c r="AD98" i="1"/>
  <c r="AC181" i="1"/>
  <c r="AB385" i="1"/>
  <c r="AD136" i="1"/>
  <c r="AE221" i="1"/>
  <c r="AC307" i="1"/>
  <c r="AB203" i="1"/>
  <c r="AG93" i="1"/>
  <c r="AF81" i="1"/>
  <c r="AF380" i="1"/>
  <c r="AG6" i="1"/>
  <c r="AF438" i="1"/>
  <c r="AG113" i="1"/>
  <c r="AG398" i="1"/>
  <c r="AG145" i="1"/>
  <c r="AF86" i="1"/>
  <c r="AF64" i="1"/>
  <c r="AF150" i="1"/>
  <c r="AG52" i="1"/>
  <c r="AF205" i="1"/>
  <c r="AG96" i="1"/>
  <c r="AF163" i="1"/>
  <c r="AG292" i="1"/>
  <c r="AF85" i="1"/>
  <c r="AG305" i="1"/>
  <c r="AF140" i="1"/>
  <c r="AG30" i="1"/>
  <c r="AF293" i="1"/>
  <c r="AG261" i="1"/>
  <c r="AF126" i="1"/>
  <c r="AG155" i="1"/>
  <c r="AC48" i="1"/>
  <c r="AE90" i="1"/>
  <c r="AC112" i="1"/>
  <c r="AD133" i="1"/>
  <c r="AE154" i="1"/>
  <c r="AC176" i="1"/>
  <c r="AD197" i="1"/>
  <c r="AE218" i="1"/>
  <c r="AC240" i="1"/>
  <c r="AD261" i="1"/>
  <c r="AE282" i="1"/>
  <c r="AC304" i="1"/>
  <c r="AD325" i="1"/>
  <c r="AE346" i="1"/>
  <c r="AC368" i="1"/>
  <c r="AD389" i="1"/>
  <c r="AE410" i="1"/>
  <c r="AC432" i="1"/>
  <c r="AD453" i="1"/>
  <c r="AB66" i="1"/>
  <c r="AB130" i="1"/>
  <c r="AB194" i="1"/>
  <c r="AB258" i="1"/>
  <c r="AB322" i="1"/>
  <c r="AB386" i="1"/>
  <c r="AB113" i="1"/>
  <c r="AB369" i="1"/>
  <c r="AD16" i="1"/>
  <c r="AE37" i="1"/>
  <c r="AD80" i="1"/>
  <c r="AE101" i="1"/>
  <c r="AC123" i="1"/>
  <c r="AD144" i="1"/>
  <c r="AE165" i="1"/>
  <c r="AC187" i="1"/>
  <c r="AE229" i="1"/>
  <c r="AC251" i="1"/>
  <c r="AD272" i="1"/>
  <c r="AE293" i="1"/>
  <c r="AC315" i="1"/>
  <c r="AD336" i="1"/>
  <c r="AE357" i="1"/>
  <c r="AC379" i="1"/>
  <c r="AD400" i="1"/>
  <c r="AE421" i="1"/>
  <c r="AC443" i="1"/>
  <c r="AB35" i="1"/>
  <c r="AB99" i="1"/>
  <c r="AB163" i="1"/>
  <c r="AB227" i="1"/>
  <c r="AB291" i="1"/>
  <c r="AB355" i="1"/>
  <c r="AB419" i="1"/>
  <c r="AG77" i="1"/>
  <c r="AF224" i="1"/>
  <c r="AG89" i="1"/>
  <c r="AF324" i="1"/>
  <c r="AF419" i="1"/>
  <c r="AF222" i="1"/>
  <c r="AF344" i="1"/>
  <c r="AG326" i="1"/>
  <c r="AF244" i="1"/>
  <c r="AG179" i="1"/>
  <c r="AF53" i="1"/>
  <c r="AF308" i="1"/>
  <c r="AG227" i="1"/>
  <c r="AF61" i="1"/>
  <c r="AF444" i="1"/>
  <c r="AG235" i="1"/>
  <c r="AF117" i="1"/>
  <c r="AG304" i="1"/>
  <c r="AF337" i="1"/>
  <c r="AF381" i="1"/>
  <c r="AF343" i="1"/>
  <c r="AF283" i="1"/>
  <c r="AG231" i="1"/>
  <c r="AF426" i="1"/>
  <c r="AG429" i="1"/>
  <c r="AF178" i="1"/>
  <c r="AG55" i="1"/>
  <c r="AG376" i="1"/>
  <c r="AF300" i="1"/>
  <c r="AG378" i="1"/>
  <c r="AG107" i="1"/>
  <c r="AG439" i="1"/>
  <c r="AF363" i="1"/>
  <c r="AG345" i="1"/>
  <c r="AG194" i="1"/>
  <c r="AG101" i="1"/>
  <c r="AF443" i="1"/>
  <c r="AG44" i="1"/>
  <c r="AF252" i="1"/>
  <c r="AF89" i="1"/>
  <c r="AF278" i="1"/>
  <c r="AG319" i="1"/>
  <c r="AF405" i="1"/>
  <c r="AF384" i="1"/>
  <c r="AF90" i="1"/>
  <c r="AG289" i="1"/>
  <c r="AF108" i="1"/>
  <c r="AG173" i="1"/>
  <c r="AG260" i="1"/>
  <c r="AF355" i="1"/>
  <c r="AG51" i="1"/>
  <c r="AF177" i="1"/>
  <c r="AG94" i="1"/>
  <c r="AG199" i="1"/>
  <c r="AF277" i="1"/>
  <c r="AF198" i="1"/>
  <c r="AG302" i="1"/>
  <c r="AF114" i="1"/>
  <c r="AG297" i="1"/>
  <c r="AF132" i="1"/>
  <c r="AG262" i="1"/>
  <c r="AG181" i="1"/>
  <c r="AG284" i="1"/>
  <c r="AF411" i="1"/>
  <c r="AG59" i="1"/>
  <c r="AF185" i="1"/>
  <c r="AG104" i="1"/>
  <c r="AG207" i="1"/>
  <c r="AF285" i="1"/>
  <c r="AF230" i="1"/>
  <c r="AF159" i="1"/>
  <c r="AG154" i="1"/>
  <c r="AG397" i="1"/>
  <c r="AF225" i="1"/>
  <c r="AF431" i="1"/>
  <c r="AF6" i="1"/>
  <c r="AG275" i="1"/>
  <c r="AF183" i="1"/>
  <c r="AG8" i="1"/>
  <c r="AF176" i="1"/>
  <c r="AG415" i="1"/>
  <c r="AG344" i="1"/>
  <c r="AG217" i="1"/>
  <c r="AF152" i="1"/>
  <c r="AF319" i="1"/>
  <c r="AG226" i="1"/>
  <c r="AG134" i="1"/>
  <c r="AG422" i="1"/>
  <c r="AF67" i="1"/>
  <c r="AF188" i="1"/>
  <c r="AF310" i="1"/>
  <c r="AG347" i="1"/>
  <c r="AG148" i="1"/>
  <c r="AF280" i="1"/>
  <c r="AF307" i="1"/>
  <c r="AF37" i="1"/>
  <c r="AF162" i="1"/>
  <c r="AF357" i="1"/>
  <c r="AG361" i="1"/>
  <c r="AG232" i="1"/>
  <c r="AF323" i="1"/>
  <c r="AG434" i="1"/>
  <c r="AC129" i="1"/>
  <c r="AC193" i="1"/>
  <c r="AC321" i="1"/>
  <c r="AB29" i="1"/>
  <c r="AB221" i="1"/>
  <c r="AB405" i="1"/>
  <c r="AB350" i="1"/>
  <c r="AC117" i="1"/>
  <c r="AE207" i="1"/>
  <c r="AE295" i="1"/>
  <c r="AE16" i="1"/>
  <c r="AC38" i="1"/>
  <c r="AD59" i="1"/>
  <c r="AE80" i="1"/>
  <c r="AC102" i="1"/>
  <c r="AD123" i="1"/>
  <c r="AE144" i="1"/>
  <c r="AC166" i="1"/>
  <c r="AD187" i="1"/>
  <c r="AE208" i="1"/>
  <c r="AC230" i="1"/>
  <c r="AD251" i="1"/>
  <c r="AE272" i="1"/>
  <c r="AC294" i="1"/>
  <c r="AD315" i="1"/>
  <c r="AE336" i="1"/>
  <c r="AC358" i="1"/>
  <c r="AD379" i="1"/>
  <c r="AE400" i="1"/>
  <c r="AC422" i="1"/>
  <c r="AD443" i="1"/>
  <c r="AB36" i="1"/>
  <c r="AB100" i="1"/>
  <c r="AB164" i="1"/>
  <c r="AB228" i="1"/>
  <c r="AB292" i="1"/>
  <c r="AB356" i="1"/>
  <c r="AB420" i="1"/>
  <c r="AE95" i="1"/>
  <c r="AD266" i="1"/>
  <c r="AC357" i="1"/>
  <c r="AC445" i="1"/>
  <c r="AC7" i="1"/>
  <c r="AD28" i="1"/>
  <c r="AE49" i="1"/>
  <c r="AC71" i="1"/>
  <c r="AD92" i="1"/>
  <c r="AE113" i="1"/>
  <c r="AC135" i="1"/>
  <c r="AD156" i="1"/>
  <c r="AE177" i="1"/>
  <c r="AC199" i="1"/>
  <c r="AD220" i="1"/>
  <c r="AE241" i="1"/>
  <c r="AC263" i="1"/>
  <c r="AD284" i="1"/>
  <c r="AE305" i="1"/>
  <c r="AC327" i="1"/>
  <c r="AD348" i="1"/>
  <c r="AE369" i="1"/>
  <c r="AC391" i="1"/>
  <c r="AD412" i="1"/>
  <c r="AE433" i="1"/>
  <c r="AB7" i="1"/>
  <c r="AB71" i="1"/>
  <c r="AB135" i="1"/>
  <c r="AB199" i="1"/>
  <c r="AB263" i="1"/>
  <c r="AB327" i="1"/>
  <c r="AB391" i="1"/>
  <c r="AC26" i="1"/>
  <c r="AD47" i="1"/>
  <c r="AE68" i="1"/>
  <c r="AC90" i="1"/>
  <c r="AD111" i="1"/>
  <c r="AE132" i="1"/>
  <c r="AC154" i="1"/>
  <c r="AD175" i="1"/>
  <c r="AE196" i="1"/>
  <c r="AC218" i="1"/>
  <c r="AD239" i="1"/>
  <c r="AE260" i="1"/>
  <c r="AC282" i="1"/>
  <c r="AD303" i="1"/>
  <c r="AE324" i="1"/>
  <c r="AC346" i="1"/>
  <c r="AD367" i="1"/>
  <c r="AE388" i="1"/>
  <c r="AC410" i="1"/>
  <c r="AD431" i="1"/>
  <c r="AE452" i="1"/>
  <c r="AE39" i="1"/>
  <c r="AE191" i="1"/>
  <c r="AE271" i="1"/>
  <c r="AB185" i="1"/>
  <c r="AD72" i="1"/>
  <c r="AE157" i="1"/>
  <c r="AE349" i="1"/>
  <c r="AE413" i="1"/>
  <c r="AB139" i="1"/>
  <c r="AG97" i="1"/>
  <c r="AF398" i="1"/>
  <c r="AF58" i="1"/>
  <c r="AG152" i="1"/>
  <c r="AG349" i="1"/>
  <c r="AG41" i="1"/>
  <c r="AG288" i="1"/>
  <c r="AF387" i="1"/>
  <c r="AF65" i="1"/>
  <c r="AG315" i="1"/>
  <c r="AG127" i="1"/>
  <c r="AF407" i="1"/>
  <c r="AG274" i="1"/>
  <c r="AF139" i="1"/>
  <c r="AF440" i="1"/>
  <c r="AF77" i="1"/>
  <c r="AG282" i="1"/>
  <c r="AF336" i="1"/>
  <c r="AF298" i="1"/>
  <c r="AF209" i="1"/>
  <c r="AG215" i="1"/>
  <c r="AG17" i="1"/>
  <c r="AF282" i="1"/>
  <c r="AG34" i="1"/>
  <c r="AG108" i="1"/>
  <c r="AF373" i="1"/>
  <c r="AG369" i="1"/>
  <c r="AE8" i="1"/>
  <c r="AD5" i="1"/>
  <c r="AE26" i="1"/>
  <c r="AD69" i="1"/>
  <c r="AC8" i="1"/>
  <c r="AD29" i="1"/>
  <c r="AE50" i="1"/>
  <c r="AC72" i="1"/>
  <c r="AD93" i="1"/>
  <c r="AE114" i="1"/>
  <c r="AC136" i="1"/>
  <c r="AD157" i="1"/>
  <c r="AE178" i="1"/>
  <c r="AC200" i="1"/>
  <c r="AD221" i="1"/>
  <c r="AE242" i="1"/>
  <c r="AC264" i="1"/>
  <c r="AD285" i="1"/>
  <c r="AE306" i="1"/>
  <c r="AC328" i="1"/>
  <c r="AD349" i="1"/>
  <c r="AE370" i="1"/>
  <c r="AC392" i="1"/>
  <c r="AD413" i="1"/>
  <c r="AE434" i="1"/>
  <c r="AB10" i="1"/>
  <c r="AB74" i="1"/>
  <c r="AB138" i="1"/>
  <c r="AB202" i="1"/>
  <c r="AB394" i="1"/>
  <c r="AB452" i="1"/>
  <c r="AC257" i="1"/>
  <c r="AC449" i="1"/>
  <c r="AE415" i="1"/>
  <c r="AC19" i="1"/>
  <c r="AD40" i="1"/>
  <c r="AC83" i="1"/>
  <c r="AD104" i="1"/>
  <c r="AC147" i="1"/>
  <c r="AD168" i="1"/>
  <c r="AD232" i="1"/>
  <c r="AE253" i="1"/>
  <c r="AE317" i="1"/>
  <c r="AC339" i="1"/>
  <c r="AD360" i="1"/>
  <c r="AE381" i="1"/>
  <c r="AC403" i="1"/>
  <c r="AE445" i="1"/>
  <c r="AB43" i="1"/>
  <c r="AB107" i="1"/>
  <c r="AB235" i="1"/>
  <c r="AB299" i="1"/>
  <c r="AB363" i="1"/>
  <c r="AB427" i="1"/>
  <c r="AG111" i="1"/>
  <c r="AG209" i="1"/>
  <c r="AG119" i="1"/>
  <c r="AF71" i="1"/>
  <c r="AG363" i="1"/>
  <c r="AF412" i="1"/>
  <c r="AF245" i="1"/>
  <c r="AG174" i="1"/>
  <c r="AF247" i="1"/>
  <c r="AG379" i="1"/>
  <c r="AF96" i="1"/>
  <c r="AF253" i="1"/>
  <c r="AG342" i="1"/>
  <c r="AG5" i="1"/>
  <c r="AF263" i="1"/>
  <c r="AG427" i="1"/>
  <c r="AF104" i="1"/>
  <c r="AF261" i="1"/>
  <c r="AG440" i="1"/>
  <c r="AF389" i="1"/>
  <c r="AF175" i="1"/>
  <c r="AG91" i="1"/>
  <c r="AG383" i="1"/>
  <c r="AF366" i="1"/>
  <c r="AG447" i="1"/>
  <c r="AG54" i="1"/>
  <c r="AG239" i="1"/>
  <c r="AF243" i="1"/>
  <c r="AG278" i="1"/>
  <c r="AF143" i="1"/>
  <c r="AF441" i="1"/>
  <c r="AG299" i="1"/>
  <c r="AF181" i="1"/>
  <c r="AF103" i="1"/>
  <c r="AG258" i="1"/>
  <c r="AG165" i="1"/>
  <c r="AG236" i="1"/>
  <c r="AF299" i="1"/>
  <c r="AG43" i="1"/>
  <c r="AF169" i="1"/>
  <c r="AG391" i="1"/>
  <c r="AG216" i="1"/>
  <c r="AG46" i="1"/>
  <c r="AF242" i="1"/>
  <c r="AG353" i="1"/>
  <c r="AG10" i="1"/>
  <c r="AF236" i="1"/>
  <c r="AG294" i="1"/>
  <c r="AG237" i="1"/>
  <c r="AF239" i="1"/>
  <c r="AF30" i="1"/>
  <c r="AG36" i="1"/>
  <c r="AG131" i="1"/>
  <c r="AF91" i="1"/>
  <c r="AG263" i="1"/>
  <c r="AF341" i="1"/>
  <c r="AF138" i="1"/>
  <c r="AF101" i="1"/>
  <c r="AF250" i="1"/>
  <c r="AG377" i="1"/>
  <c r="AG18" i="1"/>
  <c r="AF260" i="1"/>
  <c r="AG245" i="1"/>
  <c r="AF275" i="1"/>
  <c r="AF62" i="1"/>
  <c r="AG60" i="1"/>
  <c r="AG139" i="1"/>
  <c r="AF128" i="1"/>
  <c r="AG271" i="1"/>
  <c r="AF349" i="1"/>
  <c r="AF164" i="1"/>
  <c r="AF257" i="1"/>
  <c r="AF24" i="1"/>
  <c r="AG406" i="1"/>
  <c r="AF295" i="1"/>
  <c r="AG218" i="1"/>
  <c r="AF59" i="1"/>
  <c r="AF433" i="1"/>
  <c r="AF180" i="1"/>
  <c r="AF262" i="1"/>
  <c r="AG339" i="1"/>
  <c r="AG124" i="1"/>
  <c r="AF272" i="1"/>
  <c r="AF271" i="1"/>
  <c r="AF29" i="1"/>
  <c r="AF98" i="1"/>
  <c r="AG128" i="1"/>
  <c r="AF80" i="1"/>
  <c r="AF447" i="1"/>
  <c r="AG306" i="1"/>
  <c r="AG166" i="1"/>
  <c r="AF144" i="1"/>
  <c r="AF195" i="1"/>
  <c r="AF171" i="1"/>
  <c r="AF436" i="1"/>
  <c r="AG419" i="1"/>
  <c r="AG340" i="1"/>
  <c r="AF360" i="1"/>
  <c r="AG31" i="1"/>
  <c r="AF109" i="1"/>
  <c r="AF354" i="1"/>
  <c r="AG432" i="1"/>
  <c r="AB237" i="1"/>
  <c r="AB429" i="1"/>
  <c r="AE127" i="1"/>
  <c r="AE399" i="1"/>
  <c r="AD19" i="1"/>
  <c r="AE40" i="1"/>
  <c r="AC62" i="1"/>
  <c r="AD83" i="1"/>
  <c r="AE104" i="1"/>
  <c r="AC126" i="1"/>
  <c r="AD147" i="1"/>
  <c r="AE168" i="1"/>
  <c r="AC190" i="1"/>
  <c r="AD211" i="1"/>
  <c r="AE232" i="1"/>
  <c r="AC254" i="1"/>
  <c r="AD275" i="1"/>
  <c r="AE296" i="1"/>
  <c r="AC318" i="1"/>
  <c r="AD339" i="1"/>
  <c r="AE360" i="1"/>
  <c r="AC382" i="1"/>
  <c r="AD403" i="1"/>
  <c r="AE424" i="1"/>
  <c r="AC446" i="1"/>
  <c r="AB44" i="1"/>
  <c r="AB108" i="1"/>
  <c r="AB172" i="1"/>
  <c r="AB236" i="1"/>
  <c r="AB300" i="1"/>
  <c r="AB364" i="1"/>
  <c r="AB428" i="1"/>
  <c r="AB341" i="1"/>
  <c r="AB78" i="1"/>
  <c r="AB270" i="1"/>
  <c r="AC13" i="1"/>
  <c r="AE103" i="1"/>
  <c r="AC189" i="1"/>
  <c r="AC277" i="1"/>
  <c r="AE9" i="1"/>
  <c r="AC31" i="1"/>
  <c r="AD52" i="1"/>
  <c r="AE73" i="1"/>
  <c r="AC95" i="1"/>
  <c r="AD116" i="1"/>
  <c r="AE137" i="1"/>
  <c r="AC159" i="1"/>
  <c r="AD180" i="1"/>
  <c r="AE201" i="1"/>
  <c r="AC223" i="1"/>
  <c r="AD244" i="1"/>
  <c r="AE265" i="1"/>
  <c r="AC287" i="1"/>
  <c r="AD308" i="1"/>
  <c r="AE329" i="1"/>
  <c r="AC351" i="1"/>
  <c r="AD372" i="1"/>
  <c r="AE393" i="1"/>
  <c r="AC415" i="1"/>
  <c r="AD436" i="1"/>
  <c r="AB15" i="1"/>
  <c r="AB79" i="1"/>
  <c r="AB143" i="1"/>
  <c r="AB207" i="1"/>
  <c r="AB271" i="1"/>
  <c r="AB335" i="1"/>
  <c r="AB399" i="1"/>
  <c r="AD7" i="1"/>
  <c r="AE28" i="1"/>
  <c r="AC50" i="1"/>
  <c r="AD71" i="1"/>
  <c r="AE92" i="1"/>
  <c r="AC114" i="1"/>
  <c r="AD135" i="1"/>
  <c r="AE156" i="1"/>
  <c r="AC178" i="1"/>
  <c r="AD199" i="1"/>
  <c r="AE220" i="1"/>
  <c r="AC242" i="1"/>
  <c r="AD263" i="1"/>
  <c r="AE284" i="1"/>
  <c r="AC306" i="1"/>
  <c r="AD327" i="1"/>
  <c r="AE348" i="1"/>
  <c r="AC370" i="1"/>
  <c r="AD391" i="1"/>
  <c r="AE412" i="1"/>
  <c r="AC434" i="1"/>
  <c r="AE119" i="1"/>
  <c r="AD202" i="1"/>
  <c r="AE359" i="1"/>
  <c r="AE439" i="1"/>
  <c r="AB209" i="1"/>
  <c r="AB441" i="1"/>
  <c r="AB5" i="1"/>
</calcChain>
</file>

<file path=xl/sharedStrings.xml><?xml version="1.0" encoding="utf-8"?>
<sst xmlns="http://schemas.openxmlformats.org/spreadsheetml/2006/main" count="37" uniqueCount="31">
  <si>
    <t>nm</t>
  </si>
  <si>
    <t>eV</t>
  </si>
  <si>
    <t>h</t>
  </si>
  <si>
    <t>c</t>
  </si>
  <si>
    <t>e</t>
  </si>
  <si>
    <t>uncert</t>
  </si>
  <si>
    <t>Tauc Analysis: alpha parameter = 10^4 * ln( 10^A)</t>
  </si>
  <si>
    <t>nu</t>
  </si>
  <si>
    <t>Tauc eV</t>
  </si>
  <si>
    <t>Gradient</t>
  </si>
  <si>
    <t>original (or background subtracted) A</t>
  </si>
  <si>
    <t>x</t>
  </si>
  <si>
    <t>Slide</t>
  </si>
  <si>
    <t>10^9*h*c/(A2*$F$4)</t>
  </si>
  <si>
    <t>y axis: (alpha*hc/lambda)^2</t>
  </si>
  <si>
    <t>Wavelength (nm)</t>
  </si>
  <si>
    <t>I</t>
  </si>
  <si>
    <t>H</t>
  </si>
  <si>
    <t>G</t>
  </si>
  <si>
    <t>F</t>
  </si>
  <si>
    <t>E</t>
  </si>
  <si>
    <t>D</t>
  </si>
  <si>
    <t>C</t>
  </si>
  <si>
    <t>B</t>
  </si>
  <si>
    <t>A</t>
  </si>
  <si>
    <t>0-01</t>
  </si>
  <si>
    <t>MHQ</t>
  </si>
  <si>
    <t>MHU</t>
  </si>
  <si>
    <t>MHQ2</t>
  </si>
  <si>
    <t>MHCl</t>
  </si>
  <si>
    <t>MHI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</si>
</sst>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/>
    <xf numFmtId="9" fontId="0" fillId="0" borderId="0" xfId="0" applyNumberFormat="1"/>
    <xf numFmtId="0" fontId="0" fillId="37" borderId="0" xfId="0" applyFill="1"/>
    <xf numFmtId="1" fontId="0" fillId="0" borderId="0" xfId="0" applyNumberFormat="1"/>
    <xf numFmtId="0" fontId="0" fillId="36" borderId="0" xfId="0" applyFill="1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40367469387101E-2"/>
          <c:y val="3.3342246250868193E-2"/>
          <c:w val="0.75122470697253718"/>
          <c:h val="0.92513834043649379"/>
        </c:manualLayout>
      </c:layout>
      <c:scatterChart>
        <c:scatterStyle val="lineMarker"/>
        <c:varyColors val="0"/>
        <c:ser>
          <c:idx val="5"/>
          <c:order val="0"/>
          <c:spPr>
            <a:ln w="28575">
              <a:noFill/>
            </a:ln>
          </c:spP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7A-4597-A70D-73DC5A764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27488"/>
        <c:axId val="103729408"/>
      </c:scatterChart>
      <c:valAx>
        <c:axId val="103727488"/>
        <c:scaling>
          <c:orientation val="minMax"/>
          <c:max val="2.0499999999999998"/>
          <c:min val="1.85"/>
        </c:scaling>
        <c:delete val="0"/>
        <c:axPos val="b"/>
        <c:numFmt formatCode="General" sourceLinked="0"/>
        <c:majorTickMark val="in"/>
        <c:minorTickMark val="out"/>
        <c:tickLblPos val="nextTo"/>
        <c:crossAx val="103729408"/>
        <c:crosses val="autoZero"/>
        <c:crossBetween val="midCat"/>
        <c:majorUnit val="1.0000000000000002E-2"/>
        <c:minorUnit val="2.0000000000000005E-3"/>
      </c:valAx>
      <c:valAx>
        <c:axId val="103729408"/>
        <c:scaling>
          <c:orientation val="minMax"/>
          <c:max val="150000000.00000003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727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6060931518593"/>
          <c:y val="4.6260483510340053E-2"/>
          <c:w val="0.75777109578456825"/>
          <c:h val="0.84935766097189602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square"/>
            <c:size val="2"/>
          </c:marke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Calcs'!$U$4:$U$454</c:f>
              <c:numCache>
                <c:formatCode>0.00E+00</c:formatCode>
                <c:ptCount val="451"/>
                <c:pt idx="0">
                  <c:v>1628937.3608305915</c:v>
                </c:pt>
                <c:pt idx="1">
                  <c:v>1612779.643696141</c:v>
                </c:pt>
                <c:pt idx="2">
                  <c:v>1662785.633226186</c:v>
                </c:pt>
                <c:pt idx="3">
                  <c:v>1618135.7682228358</c:v>
                </c:pt>
                <c:pt idx="4">
                  <c:v>1704370.3643626631</c:v>
                </c:pt>
                <c:pt idx="5">
                  <c:v>1619765.0028301422</c:v>
                </c:pt>
                <c:pt idx="6">
                  <c:v>1658476.7982647179</c:v>
                </c:pt>
                <c:pt idx="7">
                  <c:v>1632324.6654354201</c:v>
                </c:pt>
                <c:pt idx="8">
                  <c:v>1711102.8496466987</c:v>
                </c:pt>
                <c:pt idx="9">
                  <c:v>1760477.9536844695</c:v>
                </c:pt>
                <c:pt idx="10">
                  <c:v>1720657.9859352049</c:v>
                </c:pt>
                <c:pt idx="11">
                  <c:v>1789012.3855011805</c:v>
                </c:pt>
                <c:pt idx="12">
                  <c:v>1759657.4673434861</c:v>
                </c:pt>
                <c:pt idx="13">
                  <c:v>1811896.7137554546</c:v>
                </c:pt>
                <c:pt idx="14">
                  <c:v>1812713.7846712121</c:v>
                </c:pt>
                <c:pt idx="15">
                  <c:v>1838543.4894289756</c:v>
                </c:pt>
                <c:pt idx="16">
                  <c:v>1777729.8595378981</c:v>
                </c:pt>
                <c:pt idx="17">
                  <c:v>1851537.0807218738</c:v>
                </c:pt>
                <c:pt idx="18">
                  <c:v>1873376.7589969861</c:v>
                </c:pt>
                <c:pt idx="19">
                  <c:v>1825875.8234944642</c:v>
                </c:pt>
                <c:pt idx="20">
                  <c:v>1826573.62428946</c:v>
                </c:pt>
                <c:pt idx="21">
                  <c:v>1921182.7865739928</c:v>
                </c:pt>
                <c:pt idx="22">
                  <c:v>1883404.9019510022</c:v>
                </c:pt>
                <c:pt idx="23">
                  <c:v>1900908.3715377168</c:v>
                </c:pt>
                <c:pt idx="24">
                  <c:v>1965799.2677830064</c:v>
                </c:pt>
                <c:pt idx="25">
                  <c:v>1946423.6314110884</c:v>
                </c:pt>
                <c:pt idx="26">
                  <c:v>1993685.3389486778</c:v>
                </c:pt>
                <c:pt idx="27">
                  <c:v>1972700.0228611191</c:v>
                </c:pt>
                <c:pt idx="28">
                  <c:v>2008521.7175745445</c:v>
                </c:pt>
                <c:pt idx="29">
                  <c:v>2035414.8210113307</c:v>
                </c:pt>
                <c:pt idx="30">
                  <c:v>2074312.5814775226</c:v>
                </c:pt>
                <c:pt idx="31">
                  <c:v>2034263.7408723973</c:v>
                </c:pt>
                <c:pt idx="32">
                  <c:v>2062919.6535566354</c:v>
                </c:pt>
                <c:pt idx="33">
                  <c:v>2040172.1221822603</c:v>
                </c:pt>
                <c:pt idx="34">
                  <c:v>2124243.8101626444</c:v>
                </c:pt>
                <c:pt idx="35">
                  <c:v>2102101.6840253179</c:v>
                </c:pt>
                <c:pt idx="36">
                  <c:v>2053578.2901640458</c:v>
                </c:pt>
                <c:pt idx="37">
                  <c:v>2154330.3510999437</c:v>
                </c:pt>
                <c:pt idx="38">
                  <c:v>2141004.4544900116</c:v>
                </c:pt>
                <c:pt idx="39">
                  <c:v>2158102.2447756175</c:v>
                </c:pt>
                <c:pt idx="40">
                  <c:v>2197317.0392312538</c:v>
                </c:pt>
                <c:pt idx="41">
                  <c:v>2104277.1159021878</c:v>
                </c:pt>
                <c:pt idx="42">
                  <c:v>2222740.8073493983</c:v>
                </c:pt>
                <c:pt idx="43">
                  <c:v>2240306.9770508739</c:v>
                </c:pt>
                <c:pt idx="44">
                  <c:v>2290631.6562797832</c:v>
                </c:pt>
                <c:pt idx="45">
                  <c:v>2254078.771005258</c:v>
                </c:pt>
                <c:pt idx="46">
                  <c:v>2235327.1285224282</c:v>
                </c:pt>
                <c:pt idx="47">
                  <c:v>2305424.9437003117</c:v>
                </c:pt>
                <c:pt idx="48">
                  <c:v>2326973.2687675036</c:v>
                </c:pt>
                <c:pt idx="49">
                  <c:v>2322424.9687721501</c:v>
                </c:pt>
                <c:pt idx="50">
                  <c:v>2356492.1964218104</c:v>
                </c:pt>
                <c:pt idx="51">
                  <c:v>2386695.5084750899</c:v>
                </c:pt>
                <c:pt idx="52">
                  <c:v>2396582.8386992933</c:v>
                </c:pt>
                <c:pt idx="53">
                  <c:v>2397672.8145734943</c:v>
                </c:pt>
                <c:pt idx="54">
                  <c:v>2441721.3670850201</c:v>
                </c:pt>
                <c:pt idx="55">
                  <c:v>2471969.3913018666</c:v>
                </c:pt>
                <c:pt idx="56">
                  <c:v>2475010.9395574201</c:v>
                </c:pt>
                <c:pt idx="57">
                  <c:v>2477835.8797243414</c:v>
                </c:pt>
                <c:pt idx="58">
                  <c:v>2505559.418807535</c:v>
                </c:pt>
                <c:pt idx="59">
                  <c:v>2506533.0729807583</c:v>
                </c:pt>
                <c:pt idx="60">
                  <c:v>2573386.462324305</c:v>
                </c:pt>
                <c:pt idx="61">
                  <c:v>2565283.5361191686</c:v>
                </c:pt>
                <c:pt idx="62">
                  <c:v>2624112.8820253126</c:v>
                </c:pt>
                <c:pt idx="63">
                  <c:v>2603321.1509165494</c:v>
                </c:pt>
                <c:pt idx="64">
                  <c:v>2645471.7439354016</c:v>
                </c:pt>
                <c:pt idx="65">
                  <c:v>2678480.8662505569</c:v>
                </c:pt>
                <c:pt idx="66">
                  <c:v>2670459.3459500014</c:v>
                </c:pt>
                <c:pt idx="67">
                  <c:v>2677329.0530525725</c:v>
                </c:pt>
                <c:pt idx="68">
                  <c:v>2691823.1657844409</c:v>
                </c:pt>
                <c:pt idx="69">
                  <c:v>2708871.1130929482</c:v>
                </c:pt>
                <c:pt idx="70">
                  <c:v>2768819.4541111514</c:v>
                </c:pt>
                <c:pt idx="71">
                  <c:v>2812598.0892900648</c:v>
                </c:pt>
                <c:pt idx="72">
                  <c:v>2799031.3793444782</c:v>
                </c:pt>
                <c:pt idx="73">
                  <c:v>2827241.8577757454</c:v>
                </c:pt>
                <c:pt idx="74">
                  <c:v>2865331.6480325521</c:v>
                </c:pt>
                <c:pt idx="75">
                  <c:v>2909577.6058578221</c:v>
                </c:pt>
                <c:pt idx="76">
                  <c:v>2916091.3162071868</c:v>
                </c:pt>
                <c:pt idx="77">
                  <c:v>2940336.1260484727</c:v>
                </c:pt>
                <c:pt idx="78">
                  <c:v>2945481.1535042026</c:v>
                </c:pt>
                <c:pt idx="79">
                  <c:v>2974554.6336004781</c:v>
                </c:pt>
                <c:pt idx="80">
                  <c:v>2983469.5005809856</c:v>
                </c:pt>
                <c:pt idx="81">
                  <c:v>3015694.2602878311</c:v>
                </c:pt>
                <c:pt idx="82">
                  <c:v>3068408.4981365879</c:v>
                </c:pt>
                <c:pt idx="83">
                  <c:v>3092759.4254496666</c:v>
                </c:pt>
                <c:pt idx="84">
                  <c:v>3108081.0045687323</c:v>
                </c:pt>
                <c:pt idx="85">
                  <c:v>3108246.172237501</c:v>
                </c:pt>
                <c:pt idx="86">
                  <c:v>3194268.5658226069</c:v>
                </c:pt>
                <c:pt idx="87">
                  <c:v>3172311.0077829342</c:v>
                </c:pt>
                <c:pt idx="88">
                  <c:v>3179148.9513756959</c:v>
                </c:pt>
                <c:pt idx="89">
                  <c:v>3235524.5413318989</c:v>
                </c:pt>
                <c:pt idx="90">
                  <c:v>3258379.7501676176</c:v>
                </c:pt>
                <c:pt idx="91">
                  <c:v>3267415.0257636001</c:v>
                </c:pt>
                <c:pt idx="92">
                  <c:v>3256571.4358514529</c:v>
                </c:pt>
                <c:pt idx="93">
                  <c:v>3269946.4734300836</c:v>
                </c:pt>
                <c:pt idx="94">
                  <c:v>3326207.2453023926</c:v>
                </c:pt>
                <c:pt idx="95">
                  <c:v>3367965.1873301971</c:v>
                </c:pt>
                <c:pt idx="96">
                  <c:v>3389929.912573582</c:v>
                </c:pt>
                <c:pt idx="97">
                  <c:v>3378469.0585395959</c:v>
                </c:pt>
                <c:pt idx="98">
                  <c:v>3434637.8921170933</c:v>
                </c:pt>
                <c:pt idx="99">
                  <c:v>3417280.3876436828</c:v>
                </c:pt>
                <c:pt idx="100">
                  <c:v>3494369.4773925883</c:v>
                </c:pt>
                <c:pt idx="101">
                  <c:v>3493620.3177069775</c:v>
                </c:pt>
                <c:pt idx="102">
                  <c:v>3532208.8164614686</c:v>
                </c:pt>
                <c:pt idx="103">
                  <c:v>3565547.6468395605</c:v>
                </c:pt>
                <c:pt idx="104">
                  <c:v>3606761.2949043997</c:v>
                </c:pt>
                <c:pt idx="105">
                  <c:v>3695336.6441597492</c:v>
                </c:pt>
                <c:pt idx="106">
                  <c:v>3712481.4215828455</c:v>
                </c:pt>
                <c:pt idx="107">
                  <c:v>3777229.5606797393</c:v>
                </c:pt>
                <c:pt idx="108">
                  <c:v>3729490.6509122578</c:v>
                </c:pt>
                <c:pt idx="109">
                  <c:v>3822184.3680562237</c:v>
                </c:pt>
                <c:pt idx="110">
                  <c:v>3866353.0133781643</c:v>
                </c:pt>
                <c:pt idx="111">
                  <c:v>3920031.638293114</c:v>
                </c:pt>
                <c:pt idx="112">
                  <c:v>3924283.0866001155</c:v>
                </c:pt>
                <c:pt idx="113">
                  <c:v>3939685.3120815041</c:v>
                </c:pt>
                <c:pt idx="114">
                  <c:v>3999891.7586528873</c:v>
                </c:pt>
                <c:pt idx="115">
                  <c:v>3988209.2091646339</c:v>
                </c:pt>
                <c:pt idx="116">
                  <c:v>4039646.5139167798</c:v>
                </c:pt>
                <c:pt idx="117">
                  <c:v>4127747.9832572807</c:v>
                </c:pt>
                <c:pt idx="118">
                  <c:v>4098340.3301203786</c:v>
                </c:pt>
                <c:pt idx="119">
                  <c:v>4175152.7400682243</c:v>
                </c:pt>
                <c:pt idx="120">
                  <c:v>4165346.3189549237</c:v>
                </c:pt>
                <c:pt idx="121">
                  <c:v>4189506.1239968226</c:v>
                </c:pt>
                <c:pt idx="122">
                  <c:v>4183137.2849518736</c:v>
                </c:pt>
                <c:pt idx="123">
                  <c:v>4250821.3534628199</c:v>
                </c:pt>
                <c:pt idx="124">
                  <c:v>4279768.8309086217</c:v>
                </c:pt>
                <c:pt idx="125">
                  <c:v>4369204.1203409638</c:v>
                </c:pt>
                <c:pt idx="126">
                  <c:v>4437274.8216337487</c:v>
                </c:pt>
                <c:pt idx="127">
                  <c:v>4478438.9375531403</c:v>
                </c:pt>
                <c:pt idx="128">
                  <c:v>4514597.2029330181</c:v>
                </c:pt>
                <c:pt idx="129">
                  <c:v>4537087.9576128107</c:v>
                </c:pt>
                <c:pt idx="130">
                  <c:v>4541025.3479848821</c:v>
                </c:pt>
                <c:pt idx="131">
                  <c:v>4627182.0864745453</c:v>
                </c:pt>
                <c:pt idx="132">
                  <c:v>4627069.9530499121</c:v>
                </c:pt>
                <c:pt idx="133">
                  <c:v>4654269.0837502787</c:v>
                </c:pt>
                <c:pt idx="134">
                  <c:v>4667282.073013003</c:v>
                </c:pt>
                <c:pt idx="135">
                  <c:v>4685791.557965287</c:v>
                </c:pt>
                <c:pt idx="136">
                  <c:v>4795317.9669338977</c:v>
                </c:pt>
                <c:pt idx="137">
                  <c:v>4874891.5351600014</c:v>
                </c:pt>
                <c:pt idx="138">
                  <c:v>4916839.7911773864</c:v>
                </c:pt>
                <c:pt idx="139">
                  <c:v>4926486.3054135256</c:v>
                </c:pt>
                <c:pt idx="140">
                  <c:v>5002308.1275601638</c:v>
                </c:pt>
                <c:pt idx="141">
                  <c:v>5045823.5393095426</c:v>
                </c:pt>
                <c:pt idx="142">
                  <c:v>5109404.3106293548</c:v>
                </c:pt>
                <c:pt idx="143">
                  <c:v>5107823.82957396</c:v>
                </c:pt>
                <c:pt idx="144">
                  <c:v>5197014.2171921581</c:v>
                </c:pt>
                <c:pt idx="145">
                  <c:v>5206335.4831606774</c:v>
                </c:pt>
                <c:pt idx="146">
                  <c:v>5266318.6006964827</c:v>
                </c:pt>
                <c:pt idx="147">
                  <c:v>5299321.5481041223</c:v>
                </c:pt>
                <c:pt idx="148">
                  <c:v>5320381.8304608613</c:v>
                </c:pt>
                <c:pt idx="149">
                  <c:v>5413095.6931873662</c:v>
                </c:pt>
                <c:pt idx="150">
                  <c:v>5455506.680507075</c:v>
                </c:pt>
                <c:pt idx="151">
                  <c:v>5502333.7344205473</c:v>
                </c:pt>
                <c:pt idx="152">
                  <c:v>5522608.0059984308</c:v>
                </c:pt>
                <c:pt idx="153">
                  <c:v>5617313.1168645862</c:v>
                </c:pt>
                <c:pt idx="154">
                  <c:v>5684667.1179107139</c:v>
                </c:pt>
                <c:pt idx="155">
                  <c:v>5721799.3715200024</c:v>
                </c:pt>
                <c:pt idx="156">
                  <c:v>5724263.6318977876</c:v>
                </c:pt>
                <c:pt idx="157">
                  <c:v>5777544.1878686445</c:v>
                </c:pt>
                <c:pt idx="158">
                  <c:v>5819617.3555464521</c:v>
                </c:pt>
                <c:pt idx="159">
                  <c:v>5880327.2769193575</c:v>
                </c:pt>
                <c:pt idx="160">
                  <c:v>5935314.521558783</c:v>
                </c:pt>
                <c:pt idx="161">
                  <c:v>6005405.0024776254</c:v>
                </c:pt>
                <c:pt idx="162">
                  <c:v>6078147.0693318043</c:v>
                </c:pt>
                <c:pt idx="163">
                  <c:v>6098839.6090269731</c:v>
                </c:pt>
                <c:pt idx="164">
                  <c:v>6192510.7972547282</c:v>
                </c:pt>
                <c:pt idx="165">
                  <c:v>6244922.9049705947</c:v>
                </c:pt>
                <c:pt idx="166">
                  <c:v>6304665.8675799714</c:v>
                </c:pt>
                <c:pt idx="167">
                  <c:v>6345592.3665909702</c:v>
                </c:pt>
                <c:pt idx="168">
                  <c:v>6412293.3503764598</c:v>
                </c:pt>
                <c:pt idx="169">
                  <c:v>6506514.1921682088</c:v>
                </c:pt>
                <c:pt idx="170">
                  <c:v>6539633.831836544</c:v>
                </c:pt>
                <c:pt idx="171">
                  <c:v>6599342.7822130332</c:v>
                </c:pt>
                <c:pt idx="172">
                  <c:v>6682634.6963528357</c:v>
                </c:pt>
                <c:pt idx="173">
                  <c:v>6686448.268524142</c:v>
                </c:pt>
                <c:pt idx="174">
                  <c:v>6754963.6782375127</c:v>
                </c:pt>
                <c:pt idx="175">
                  <c:v>6865352.4811519682</c:v>
                </c:pt>
                <c:pt idx="176">
                  <c:v>6835946.2583384551</c:v>
                </c:pt>
                <c:pt idx="177">
                  <c:v>6910022.1757728402</c:v>
                </c:pt>
                <c:pt idx="178">
                  <c:v>6967745.1647477914</c:v>
                </c:pt>
                <c:pt idx="179">
                  <c:v>6984558.5014670296</c:v>
                </c:pt>
                <c:pt idx="180">
                  <c:v>7093437.436564425</c:v>
                </c:pt>
                <c:pt idx="181">
                  <c:v>7198150.5365042938</c:v>
                </c:pt>
                <c:pt idx="182">
                  <c:v>7265134.7538272152</c:v>
                </c:pt>
                <c:pt idx="183">
                  <c:v>7292588.0583423497</c:v>
                </c:pt>
                <c:pt idx="184">
                  <c:v>7430782.6800322784</c:v>
                </c:pt>
                <c:pt idx="185">
                  <c:v>7534520.4725838741</c:v>
                </c:pt>
                <c:pt idx="186">
                  <c:v>7603923.4478500327</c:v>
                </c:pt>
                <c:pt idx="187">
                  <c:v>7709164.5536533799</c:v>
                </c:pt>
                <c:pt idx="188">
                  <c:v>7748376.8828382725</c:v>
                </c:pt>
                <c:pt idx="189">
                  <c:v>7830356.8226363147</c:v>
                </c:pt>
                <c:pt idx="190">
                  <c:v>7912189.6638386622</c:v>
                </c:pt>
                <c:pt idx="191">
                  <c:v>7948745.7155556427</c:v>
                </c:pt>
                <c:pt idx="192">
                  <c:v>7981223.667101969</c:v>
                </c:pt>
                <c:pt idx="193">
                  <c:v>8057084.568681974</c:v>
                </c:pt>
                <c:pt idx="194">
                  <c:v>8098072.2748621413</c:v>
                </c:pt>
                <c:pt idx="195">
                  <c:v>8224491.7151749711</c:v>
                </c:pt>
                <c:pt idx="196">
                  <c:v>8280203.1412349176</c:v>
                </c:pt>
                <c:pt idx="197">
                  <c:v>8401484.300795842</c:v>
                </c:pt>
                <c:pt idx="198">
                  <c:v>8448538.3139472809</c:v>
                </c:pt>
                <c:pt idx="199">
                  <c:v>8555702.8957959916</c:v>
                </c:pt>
                <c:pt idx="200">
                  <c:v>8569548.7456735484</c:v>
                </c:pt>
                <c:pt idx="201">
                  <c:v>8674505.8504514061</c:v>
                </c:pt>
                <c:pt idx="202">
                  <c:v>8892070.0876474585</c:v>
                </c:pt>
                <c:pt idx="203">
                  <c:v>8964055.2417815886</c:v>
                </c:pt>
                <c:pt idx="204">
                  <c:v>9043720.0314832125</c:v>
                </c:pt>
                <c:pt idx="205">
                  <c:v>9132381.5888894349</c:v>
                </c:pt>
                <c:pt idx="206">
                  <c:v>9209766.5620974768</c:v>
                </c:pt>
                <c:pt idx="207">
                  <c:v>9362334.2938676793</c:v>
                </c:pt>
                <c:pt idx="208">
                  <c:v>9410632.9640249442</c:v>
                </c:pt>
                <c:pt idx="209">
                  <c:v>9504307.0967841372</c:v>
                </c:pt>
                <c:pt idx="210">
                  <c:v>9570268.6513242703</c:v>
                </c:pt>
                <c:pt idx="211">
                  <c:v>9680262.5371736474</c:v>
                </c:pt>
                <c:pt idx="212">
                  <c:v>9850094.535598062</c:v>
                </c:pt>
                <c:pt idx="213">
                  <c:v>9850340.8650032189</c:v>
                </c:pt>
                <c:pt idx="214">
                  <c:v>9975843.9173273202</c:v>
                </c:pt>
                <c:pt idx="215">
                  <c:v>10102704.013026625</c:v>
                </c:pt>
                <c:pt idx="216">
                  <c:v>10198222.733754188</c:v>
                </c:pt>
                <c:pt idx="217">
                  <c:v>10364282.041938892</c:v>
                </c:pt>
                <c:pt idx="218">
                  <c:v>10401472.745139388</c:v>
                </c:pt>
                <c:pt idx="219">
                  <c:v>10463987.385907615</c:v>
                </c:pt>
                <c:pt idx="220">
                  <c:v>10676589.828341899</c:v>
                </c:pt>
                <c:pt idx="221">
                  <c:v>10735242.396492464</c:v>
                </c:pt>
                <c:pt idx="222">
                  <c:v>10849040.223137524</c:v>
                </c:pt>
                <c:pt idx="223">
                  <c:v>10918546.497902112</c:v>
                </c:pt>
                <c:pt idx="224">
                  <c:v>11066859.618787471</c:v>
                </c:pt>
                <c:pt idx="225">
                  <c:v>11342120.047990015</c:v>
                </c:pt>
                <c:pt idx="226">
                  <c:v>11487861.076979609</c:v>
                </c:pt>
                <c:pt idx="227">
                  <c:v>11418246.564777134</c:v>
                </c:pt>
                <c:pt idx="228">
                  <c:v>11506185.645669565</c:v>
                </c:pt>
                <c:pt idx="229">
                  <c:v>11658806.749087773</c:v>
                </c:pt>
                <c:pt idx="230">
                  <c:v>11775309.910330143</c:v>
                </c:pt>
                <c:pt idx="231">
                  <c:v>11854524.851798424</c:v>
                </c:pt>
                <c:pt idx="232">
                  <c:v>11898364.370679691</c:v>
                </c:pt>
                <c:pt idx="233">
                  <c:v>12047365.769816194</c:v>
                </c:pt>
                <c:pt idx="234">
                  <c:v>12166700.188745778</c:v>
                </c:pt>
                <c:pt idx="235">
                  <c:v>12366405.720991021</c:v>
                </c:pt>
                <c:pt idx="236">
                  <c:v>12550204.894667855</c:v>
                </c:pt>
                <c:pt idx="237">
                  <c:v>12677450.77949982</c:v>
                </c:pt>
                <c:pt idx="238">
                  <c:v>12825307.889873173</c:v>
                </c:pt>
                <c:pt idx="239">
                  <c:v>12929347.732663726</c:v>
                </c:pt>
                <c:pt idx="240">
                  <c:v>13026871.052986907</c:v>
                </c:pt>
                <c:pt idx="241">
                  <c:v>13205474.977587581</c:v>
                </c:pt>
                <c:pt idx="242">
                  <c:v>13365548.619639868</c:v>
                </c:pt>
                <c:pt idx="243">
                  <c:v>13482114.231288573</c:v>
                </c:pt>
                <c:pt idx="244">
                  <c:v>13659103.597657261</c:v>
                </c:pt>
                <c:pt idx="245">
                  <c:v>13825502.167580515</c:v>
                </c:pt>
                <c:pt idx="246">
                  <c:v>13999564.425394429</c:v>
                </c:pt>
                <c:pt idx="247">
                  <c:v>13948397.253964758</c:v>
                </c:pt>
                <c:pt idx="248">
                  <c:v>14149492.221350975</c:v>
                </c:pt>
                <c:pt idx="249">
                  <c:v>14282231.103736008</c:v>
                </c:pt>
                <c:pt idx="250">
                  <c:v>14449959.012640109</c:v>
                </c:pt>
                <c:pt idx="251">
                  <c:v>14539604.857254449</c:v>
                </c:pt>
                <c:pt idx="252">
                  <c:v>14780204.074284056</c:v>
                </c:pt>
                <c:pt idx="253">
                  <c:v>14817944.309051102</c:v>
                </c:pt>
                <c:pt idx="254">
                  <c:v>14987914.879468314</c:v>
                </c:pt>
                <c:pt idx="255">
                  <c:v>15222133.007474698</c:v>
                </c:pt>
                <c:pt idx="256">
                  <c:v>15366136.450222051</c:v>
                </c:pt>
                <c:pt idx="257">
                  <c:v>15605293.329139782</c:v>
                </c:pt>
                <c:pt idx="258">
                  <c:v>15765633.264606023</c:v>
                </c:pt>
                <c:pt idx="259">
                  <c:v>15951205.116609363</c:v>
                </c:pt>
                <c:pt idx="260">
                  <c:v>16097459.39207752</c:v>
                </c:pt>
                <c:pt idx="261">
                  <c:v>16241622.559726896</c:v>
                </c:pt>
                <c:pt idx="262">
                  <c:v>16444268.805857871</c:v>
                </c:pt>
                <c:pt idx="263">
                  <c:v>16687368.838723548</c:v>
                </c:pt>
                <c:pt idx="264">
                  <c:v>16735066.59162649</c:v>
                </c:pt>
                <c:pt idx="265">
                  <c:v>17044057.409528833</c:v>
                </c:pt>
                <c:pt idx="266">
                  <c:v>17174913.770173129</c:v>
                </c:pt>
                <c:pt idx="267">
                  <c:v>17375264.28390922</c:v>
                </c:pt>
                <c:pt idx="268">
                  <c:v>17583309.846580114</c:v>
                </c:pt>
                <c:pt idx="269">
                  <c:v>17790055.612925351</c:v>
                </c:pt>
                <c:pt idx="270">
                  <c:v>17991891.607140575</c:v>
                </c:pt>
                <c:pt idx="271">
                  <c:v>18195299.488473292</c:v>
                </c:pt>
                <c:pt idx="272">
                  <c:v>18461089.693037789</c:v>
                </c:pt>
                <c:pt idx="273">
                  <c:v>18789235.066501353</c:v>
                </c:pt>
                <c:pt idx="274">
                  <c:v>18922939.847290181</c:v>
                </c:pt>
                <c:pt idx="275">
                  <c:v>19222397.535311487</c:v>
                </c:pt>
                <c:pt idx="276">
                  <c:v>19579392.692549877</c:v>
                </c:pt>
                <c:pt idx="277">
                  <c:v>19754423.98190802</c:v>
                </c:pt>
                <c:pt idx="278">
                  <c:v>19863857.810130779</c:v>
                </c:pt>
                <c:pt idx="279">
                  <c:v>20179238.149043538</c:v>
                </c:pt>
                <c:pt idx="280">
                  <c:v>20481506.5018466</c:v>
                </c:pt>
                <c:pt idx="281">
                  <c:v>20654748.690824449</c:v>
                </c:pt>
                <c:pt idx="282">
                  <c:v>20874830.276117384</c:v>
                </c:pt>
                <c:pt idx="283">
                  <c:v>21196572.485892452</c:v>
                </c:pt>
                <c:pt idx="284">
                  <c:v>21539365.893132567</c:v>
                </c:pt>
                <c:pt idx="285">
                  <c:v>21761283.110889491</c:v>
                </c:pt>
                <c:pt idx="286">
                  <c:v>21965715.750335872</c:v>
                </c:pt>
                <c:pt idx="287">
                  <c:v>22145378.445902061</c:v>
                </c:pt>
                <c:pt idx="288">
                  <c:v>22522623.254722938</c:v>
                </c:pt>
                <c:pt idx="289">
                  <c:v>22805358.567809466</c:v>
                </c:pt>
                <c:pt idx="290">
                  <c:v>23021714.242393915</c:v>
                </c:pt>
                <c:pt idx="291">
                  <c:v>23305739.942068174</c:v>
                </c:pt>
                <c:pt idx="292">
                  <c:v>23528412.883469351</c:v>
                </c:pt>
                <c:pt idx="293">
                  <c:v>23812697.434421342</c:v>
                </c:pt>
                <c:pt idx="294">
                  <c:v>23979302.073586069</c:v>
                </c:pt>
                <c:pt idx="295">
                  <c:v>24220342.132110402</c:v>
                </c:pt>
                <c:pt idx="296">
                  <c:v>24562170.61669118</c:v>
                </c:pt>
                <c:pt idx="297">
                  <c:v>24775842.563244876</c:v>
                </c:pt>
                <c:pt idx="298">
                  <c:v>25122872.831262141</c:v>
                </c:pt>
                <c:pt idx="299">
                  <c:v>25419048.818587326</c:v>
                </c:pt>
                <c:pt idx="300">
                  <c:v>25681653.083397783</c:v>
                </c:pt>
                <c:pt idx="301">
                  <c:v>26017333.718101479</c:v>
                </c:pt>
                <c:pt idx="302">
                  <c:v>26356081.573057037</c:v>
                </c:pt>
                <c:pt idx="303">
                  <c:v>26745572.603868011</c:v>
                </c:pt>
                <c:pt idx="304">
                  <c:v>27048614.365065828</c:v>
                </c:pt>
                <c:pt idx="305">
                  <c:v>27334222.352550454</c:v>
                </c:pt>
                <c:pt idx="306">
                  <c:v>27723792.473802213</c:v>
                </c:pt>
                <c:pt idx="307">
                  <c:v>28112459.199862961</c:v>
                </c:pt>
                <c:pt idx="308">
                  <c:v>28363932.058378275</c:v>
                </c:pt>
                <c:pt idx="309">
                  <c:v>28758234.165083803</c:v>
                </c:pt>
                <c:pt idx="310">
                  <c:v>29236740.580251891</c:v>
                </c:pt>
                <c:pt idx="311">
                  <c:v>29519910.648017667</c:v>
                </c:pt>
                <c:pt idx="312">
                  <c:v>29988288.640550271</c:v>
                </c:pt>
                <c:pt idx="313">
                  <c:v>30270429.802787248</c:v>
                </c:pt>
                <c:pt idx="314">
                  <c:v>30687269.806175917</c:v>
                </c:pt>
                <c:pt idx="315">
                  <c:v>30998070.953812666</c:v>
                </c:pt>
                <c:pt idx="316">
                  <c:v>31517479.558068357</c:v>
                </c:pt>
                <c:pt idx="317">
                  <c:v>31928793.440669179</c:v>
                </c:pt>
                <c:pt idx="318">
                  <c:v>32163514.112477481</c:v>
                </c:pt>
                <c:pt idx="319">
                  <c:v>32627212.570772365</c:v>
                </c:pt>
                <c:pt idx="320">
                  <c:v>33172639.180827472</c:v>
                </c:pt>
                <c:pt idx="321">
                  <c:v>33484260.457662296</c:v>
                </c:pt>
                <c:pt idx="322">
                  <c:v>33958591.86199756</c:v>
                </c:pt>
                <c:pt idx="323">
                  <c:v>34378986.985528521</c:v>
                </c:pt>
                <c:pt idx="324">
                  <c:v>34984876.733158171</c:v>
                </c:pt>
                <c:pt idx="325">
                  <c:v>35203579.230155267</c:v>
                </c:pt>
                <c:pt idx="326">
                  <c:v>35871361.440884322</c:v>
                </c:pt>
                <c:pt idx="327">
                  <c:v>36377568.577785708</c:v>
                </c:pt>
                <c:pt idx="328">
                  <c:v>36820330.022787362</c:v>
                </c:pt>
                <c:pt idx="329">
                  <c:v>37466033.739072137</c:v>
                </c:pt>
                <c:pt idx="330">
                  <c:v>37752252.029839501</c:v>
                </c:pt>
                <c:pt idx="331">
                  <c:v>38377298.650512464</c:v>
                </c:pt>
                <c:pt idx="332">
                  <c:v>38876787.022195622</c:v>
                </c:pt>
                <c:pt idx="333">
                  <c:v>39380847.361633308</c:v>
                </c:pt>
                <c:pt idx="334">
                  <c:v>40083398.895312697</c:v>
                </c:pt>
                <c:pt idx="335">
                  <c:v>40835896.995992228</c:v>
                </c:pt>
                <c:pt idx="336">
                  <c:v>41166477.903795645</c:v>
                </c:pt>
                <c:pt idx="337">
                  <c:v>42010203.908031709</c:v>
                </c:pt>
                <c:pt idx="338">
                  <c:v>42544254.501662791</c:v>
                </c:pt>
                <c:pt idx="339">
                  <c:v>43110544.922937915</c:v>
                </c:pt>
                <c:pt idx="340">
                  <c:v>43667285.578171425</c:v>
                </c:pt>
                <c:pt idx="341">
                  <c:v>44596507.347749576</c:v>
                </c:pt>
                <c:pt idx="342">
                  <c:v>45220787.551670752</c:v>
                </c:pt>
                <c:pt idx="343">
                  <c:v>45817134.225940622</c:v>
                </c:pt>
                <c:pt idx="344">
                  <c:v>46253344.014981791</c:v>
                </c:pt>
                <c:pt idx="345">
                  <c:v>46837518.800752103</c:v>
                </c:pt>
                <c:pt idx="346">
                  <c:v>47483643.944168024</c:v>
                </c:pt>
                <c:pt idx="347">
                  <c:v>48294977.844358914</c:v>
                </c:pt>
                <c:pt idx="348">
                  <c:v>49034714.959834903</c:v>
                </c:pt>
                <c:pt idx="349">
                  <c:v>49895157.593749501</c:v>
                </c:pt>
                <c:pt idx="350">
                  <c:v>50211674.891912669</c:v>
                </c:pt>
                <c:pt idx="351">
                  <c:v>51096694.491500743</c:v>
                </c:pt>
                <c:pt idx="352">
                  <c:v>51743615.764221393</c:v>
                </c:pt>
                <c:pt idx="353">
                  <c:v>52815536.946195975</c:v>
                </c:pt>
                <c:pt idx="354">
                  <c:v>53613353.186751463</c:v>
                </c:pt>
                <c:pt idx="355">
                  <c:v>54353293.458821818</c:v>
                </c:pt>
                <c:pt idx="356">
                  <c:v>55059327.424055651</c:v>
                </c:pt>
                <c:pt idx="357">
                  <c:v>56048883.592092142</c:v>
                </c:pt>
                <c:pt idx="358">
                  <c:v>56755269.277679615</c:v>
                </c:pt>
                <c:pt idx="359">
                  <c:v>57518230.316869631</c:v>
                </c:pt>
                <c:pt idx="360">
                  <c:v>58681635.498181619</c:v>
                </c:pt>
                <c:pt idx="361">
                  <c:v>59369977.389061786</c:v>
                </c:pt>
                <c:pt idx="362">
                  <c:v>60346962.919982113</c:v>
                </c:pt>
                <c:pt idx="363">
                  <c:v>61395456.125946864</c:v>
                </c:pt>
                <c:pt idx="364">
                  <c:v>62198500.320012659</c:v>
                </c:pt>
                <c:pt idx="365">
                  <c:v>63100019.841324233</c:v>
                </c:pt>
                <c:pt idx="366">
                  <c:v>64255245.4118779</c:v>
                </c:pt>
                <c:pt idx="367">
                  <c:v>65046539.533625267</c:v>
                </c:pt>
                <c:pt idx="368">
                  <c:v>66267907.432099722</c:v>
                </c:pt>
                <c:pt idx="369">
                  <c:v>67636554.879414633</c:v>
                </c:pt>
                <c:pt idx="370">
                  <c:v>68348788.626392931</c:v>
                </c:pt>
                <c:pt idx="371">
                  <c:v>69836628.29391095</c:v>
                </c:pt>
                <c:pt idx="372">
                  <c:v>70779923.215074271</c:v>
                </c:pt>
                <c:pt idx="373">
                  <c:v>71794741.204475984</c:v>
                </c:pt>
                <c:pt idx="374">
                  <c:v>73186780.255433455</c:v>
                </c:pt>
                <c:pt idx="375">
                  <c:v>74345238.260929421</c:v>
                </c:pt>
                <c:pt idx="376">
                  <c:v>75667610.967083275</c:v>
                </c:pt>
                <c:pt idx="377">
                  <c:v>76965990.863918155</c:v>
                </c:pt>
                <c:pt idx="378">
                  <c:v>78052399.395979404</c:v>
                </c:pt>
                <c:pt idx="379">
                  <c:v>79478123.206359014</c:v>
                </c:pt>
                <c:pt idx="380">
                  <c:v>80698606.98504293</c:v>
                </c:pt>
                <c:pt idx="381">
                  <c:v>82278242.997513294</c:v>
                </c:pt>
                <c:pt idx="382">
                  <c:v>83640681.806413591</c:v>
                </c:pt>
                <c:pt idx="383">
                  <c:v>84747245.086837709</c:v>
                </c:pt>
                <c:pt idx="384">
                  <c:v>86510082.55615896</c:v>
                </c:pt>
                <c:pt idx="385">
                  <c:v>88166546.97821337</c:v>
                </c:pt>
                <c:pt idx="386">
                  <c:v>89695133.811507717</c:v>
                </c:pt>
                <c:pt idx="387">
                  <c:v>91572271.91657187</c:v>
                </c:pt>
                <c:pt idx="388">
                  <c:v>92893399.898849398</c:v>
                </c:pt>
                <c:pt idx="389">
                  <c:v>94044842.041012228</c:v>
                </c:pt>
                <c:pt idx="390">
                  <c:v>95317302.91577597</c:v>
                </c:pt>
                <c:pt idx="391">
                  <c:v>97970729.035413787</c:v>
                </c:pt>
                <c:pt idx="392">
                  <c:v>99729429.321575701</c:v>
                </c:pt>
                <c:pt idx="393">
                  <c:v>101355366.4834412</c:v>
                </c:pt>
                <c:pt idx="394">
                  <c:v>103368545.95710485</c:v>
                </c:pt>
                <c:pt idx="395">
                  <c:v>105757574.11883655</c:v>
                </c:pt>
                <c:pt idx="396">
                  <c:v>107432080.19350874</c:v>
                </c:pt>
                <c:pt idx="397">
                  <c:v>109768994.18876065</c:v>
                </c:pt>
                <c:pt idx="398">
                  <c:v>111547774.88889031</c:v>
                </c:pt>
                <c:pt idx="399">
                  <c:v>114107465.00741553</c:v>
                </c:pt>
                <c:pt idx="400">
                  <c:v>116514499.39926049</c:v>
                </c:pt>
                <c:pt idx="401">
                  <c:v>118945655.43788168</c:v>
                </c:pt>
                <c:pt idx="402">
                  <c:v>121158906.12403081</c:v>
                </c:pt>
                <c:pt idx="403">
                  <c:v>123732047.2863993</c:v>
                </c:pt>
                <c:pt idx="404">
                  <c:v>125916694.23408444</c:v>
                </c:pt>
                <c:pt idx="405">
                  <c:v>128655259.613416</c:v>
                </c:pt>
                <c:pt idx="406">
                  <c:v>131816489.647493</c:v>
                </c:pt>
                <c:pt idx="407">
                  <c:v>134362490.69556773</c:v>
                </c:pt>
                <c:pt idx="408">
                  <c:v>137610863.93752727</c:v>
                </c:pt>
                <c:pt idx="409">
                  <c:v>141179915.34214544</c:v>
                </c:pt>
                <c:pt idx="410">
                  <c:v>144367783.65441492</c:v>
                </c:pt>
                <c:pt idx="411">
                  <c:v>147452444.70509729</c:v>
                </c:pt>
                <c:pt idx="412">
                  <c:v>150649995.96502835</c:v>
                </c:pt>
                <c:pt idx="413">
                  <c:v>154537686.6808387</c:v>
                </c:pt>
                <c:pt idx="414">
                  <c:v>158406009.0074977</c:v>
                </c:pt>
                <c:pt idx="415">
                  <c:v>161946717.786838</c:v>
                </c:pt>
                <c:pt idx="416">
                  <c:v>166285648.44439378</c:v>
                </c:pt>
                <c:pt idx="417">
                  <c:v>170178117.06049469</c:v>
                </c:pt>
                <c:pt idx="418">
                  <c:v>174826604.72225359</c:v>
                </c:pt>
                <c:pt idx="419">
                  <c:v>179084252.83606136</c:v>
                </c:pt>
                <c:pt idx="420">
                  <c:v>184642287.6388821</c:v>
                </c:pt>
                <c:pt idx="421">
                  <c:v>186811089.70344421</c:v>
                </c:pt>
                <c:pt idx="422">
                  <c:v>193191008.42731893</c:v>
                </c:pt>
                <c:pt idx="423">
                  <c:v>199085875.71198976</c:v>
                </c:pt>
                <c:pt idx="424">
                  <c:v>204517883.48083287</c:v>
                </c:pt>
                <c:pt idx="425">
                  <c:v>211339243.07710618</c:v>
                </c:pt>
                <c:pt idx="426">
                  <c:v>219442866.93592298</c:v>
                </c:pt>
                <c:pt idx="427">
                  <c:v>226273705.54210106</c:v>
                </c:pt>
                <c:pt idx="428">
                  <c:v>233563449.06372494</c:v>
                </c:pt>
                <c:pt idx="429">
                  <c:v>241625520.16409555</c:v>
                </c:pt>
                <c:pt idx="430">
                  <c:v>250031467.31256053</c:v>
                </c:pt>
                <c:pt idx="431">
                  <c:v>260023712.72155121</c:v>
                </c:pt>
                <c:pt idx="432">
                  <c:v>270113570.29336578</c:v>
                </c:pt>
                <c:pt idx="433">
                  <c:v>279258865.16863501</c:v>
                </c:pt>
                <c:pt idx="434">
                  <c:v>292056491.87571746</c:v>
                </c:pt>
                <c:pt idx="435">
                  <c:v>304776669.83950859</c:v>
                </c:pt>
                <c:pt idx="436">
                  <c:v>320780986.75821942</c:v>
                </c:pt>
                <c:pt idx="437">
                  <c:v>336133125.30568779</c:v>
                </c:pt>
                <c:pt idx="438">
                  <c:v>353903365.13932675</c:v>
                </c:pt>
                <c:pt idx="439">
                  <c:v>369667000.50989157</c:v>
                </c:pt>
                <c:pt idx="440">
                  <c:v>394909264.08741128</c:v>
                </c:pt>
                <c:pt idx="441">
                  <c:v>408974503.33813369</c:v>
                </c:pt>
                <c:pt idx="442">
                  <c:v>439770136.04218924</c:v>
                </c:pt>
                <c:pt idx="443">
                  <c:v>467799171.6189267</c:v>
                </c:pt>
                <c:pt idx="444">
                  <c:v>493904402.84221768</c:v>
                </c:pt>
                <c:pt idx="445">
                  <c:v>528056322.36833864</c:v>
                </c:pt>
                <c:pt idx="446">
                  <c:v>563783133.11352313</c:v>
                </c:pt>
                <c:pt idx="447">
                  <c:v>602706505.38480687</c:v>
                </c:pt>
                <c:pt idx="448">
                  <c:v>647596241.25845432</c:v>
                </c:pt>
                <c:pt idx="449">
                  <c:v>691961827.14495528</c:v>
                </c:pt>
                <c:pt idx="450">
                  <c:v>743484211.09880829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6B-4774-B911-34083F663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61856"/>
        <c:axId val="96687232"/>
      </c:scatterChart>
      <c:valAx>
        <c:axId val="147561856"/>
        <c:scaling>
          <c:orientation val="minMax"/>
          <c:min val="1.5"/>
        </c:scaling>
        <c:delete val="0"/>
        <c:axPos val="b"/>
        <c:numFmt formatCode="0.00" sourceLinked="0"/>
        <c:majorTickMark val="out"/>
        <c:minorTickMark val="out"/>
        <c:tickLblPos val="nextTo"/>
        <c:crossAx val="96687232"/>
        <c:crosses val="autoZero"/>
        <c:crossBetween val="midCat"/>
        <c:majorUnit val="0.5"/>
        <c:minorUnit val="1.0000000000000002E-2"/>
      </c:valAx>
      <c:valAx>
        <c:axId val="96687232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47561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645883876211695"/>
          <c:y val="4.6260483510340053E-2"/>
          <c:w val="0.70967878955791786"/>
          <c:h val="0.84935766097189602"/>
        </c:manualLayout>
      </c:layout>
      <c:scatterChart>
        <c:scatterStyle val="lineMarker"/>
        <c:varyColors val="0"/>
        <c:ser>
          <c:idx val="2"/>
          <c:order val="0"/>
          <c:spPr>
            <a:ln w="28575">
              <a:noFill/>
            </a:ln>
          </c:spPr>
          <c:marker>
            <c:symbol val="triangle"/>
            <c:size val="3"/>
          </c:marke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Calcs'!$V$4:$V$454</c:f>
              <c:numCache>
                <c:formatCode>0.00E+00</c:formatCode>
                <c:ptCount val="451"/>
                <c:pt idx="0">
                  <c:v>4163164.2230750709</c:v>
                </c:pt>
                <c:pt idx="1">
                  <c:v>1549260.2221139001</c:v>
                </c:pt>
                <c:pt idx="2">
                  <c:v>1578746.0649034888</c:v>
                </c:pt>
                <c:pt idx="3">
                  <c:v>1558387.1124958417</c:v>
                </c:pt>
                <c:pt idx="4">
                  <c:v>1609029.0973475724</c:v>
                </c:pt>
                <c:pt idx="5">
                  <c:v>1539537.2462563242</c:v>
                </c:pt>
                <c:pt idx="6">
                  <c:v>1549345.9427308256</c:v>
                </c:pt>
                <c:pt idx="7">
                  <c:v>1596783.7975675035</c:v>
                </c:pt>
                <c:pt idx="8">
                  <c:v>1659199.1179111432</c:v>
                </c:pt>
                <c:pt idx="9">
                  <c:v>1670102.7200617255</c:v>
                </c:pt>
                <c:pt idx="10">
                  <c:v>1616203.8545767234</c:v>
                </c:pt>
                <c:pt idx="11">
                  <c:v>1691418.30225299</c:v>
                </c:pt>
                <c:pt idx="12">
                  <c:v>1676940.7144617168</c:v>
                </c:pt>
                <c:pt idx="13">
                  <c:v>1729242.1363648416</c:v>
                </c:pt>
                <c:pt idx="14">
                  <c:v>1757669.3312393767</c:v>
                </c:pt>
                <c:pt idx="15">
                  <c:v>1710007.1658918052</c:v>
                </c:pt>
                <c:pt idx="16">
                  <c:v>1651776.7525158736</c:v>
                </c:pt>
                <c:pt idx="17">
                  <c:v>1771333.4236306206</c:v>
                </c:pt>
                <c:pt idx="18">
                  <c:v>1717548.994582711</c:v>
                </c:pt>
                <c:pt idx="19">
                  <c:v>1729395.270612716</c:v>
                </c:pt>
                <c:pt idx="20">
                  <c:v>1762266.9958980924</c:v>
                </c:pt>
                <c:pt idx="21">
                  <c:v>1837617.769967457</c:v>
                </c:pt>
                <c:pt idx="22">
                  <c:v>1802665.7086307849</c:v>
                </c:pt>
                <c:pt idx="23">
                  <c:v>1791303.2520446107</c:v>
                </c:pt>
                <c:pt idx="24">
                  <c:v>1831391.1251772558</c:v>
                </c:pt>
                <c:pt idx="25">
                  <c:v>1817999.6646501243</c:v>
                </c:pt>
                <c:pt idx="26">
                  <c:v>1843999.7467204097</c:v>
                </c:pt>
                <c:pt idx="27">
                  <c:v>1855946.3328520511</c:v>
                </c:pt>
                <c:pt idx="28">
                  <c:v>1901364.590780471</c:v>
                </c:pt>
                <c:pt idx="29">
                  <c:v>1907378.4798957228</c:v>
                </c:pt>
                <c:pt idx="30">
                  <c:v>1952168.3772638324</c:v>
                </c:pt>
                <c:pt idx="31">
                  <c:v>1918641.1804665253</c:v>
                </c:pt>
                <c:pt idx="32">
                  <c:v>1935504.7865680335</c:v>
                </c:pt>
                <c:pt idx="33">
                  <c:v>1931002.8491588128</c:v>
                </c:pt>
                <c:pt idx="34">
                  <c:v>2000490.3944800142</c:v>
                </c:pt>
                <c:pt idx="35">
                  <c:v>2014642.0786052523</c:v>
                </c:pt>
                <c:pt idx="36">
                  <c:v>1970082.0437669565</c:v>
                </c:pt>
                <c:pt idx="37">
                  <c:v>2005841.983152305</c:v>
                </c:pt>
                <c:pt idx="38">
                  <c:v>2028645.316832789</c:v>
                </c:pt>
                <c:pt idx="39">
                  <c:v>2086649.6038508855</c:v>
                </c:pt>
                <c:pt idx="40">
                  <c:v>2077216.9279069386</c:v>
                </c:pt>
                <c:pt idx="41">
                  <c:v>2049001.7331536892</c:v>
                </c:pt>
                <c:pt idx="42">
                  <c:v>2128166.2130507296</c:v>
                </c:pt>
                <c:pt idx="43">
                  <c:v>2138160.2585018831</c:v>
                </c:pt>
                <c:pt idx="44">
                  <c:v>2113953.8372480422</c:v>
                </c:pt>
                <c:pt idx="45">
                  <c:v>2151578.0614999067</c:v>
                </c:pt>
                <c:pt idx="46">
                  <c:v>2118441.4041712442</c:v>
                </c:pt>
                <c:pt idx="47">
                  <c:v>2167144.0640863338</c:v>
                </c:pt>
                <c:pt idx="48">
                  <c:v>2209940.2367466665</c:v>
                </c:pt>
                <c:pt idx="49">
                  <c:v>2204617.7628333592</c:v>
                </c:pt>
                <c:pt idx="50">
                  <c:v>2207594.3143336386</c:v>
                </c:pt>
                <c:pt idx="51">
                  <c:v>2211373.4176882608</c:v>
                </c:pt>
                <c:pt idx="52">
                  <c:v>2269955.9230576591</c:v>
                </c:pt>
                <c:pt idx="53">
                  <c:v>2267990.4988082102</c:v>
                </c:pt>
                <c:pt idx="54">
                  <c:v>2339733.003915186</c:v>
                </c:pt>
                <c:pt idx="55">
                  <c:v>2320848.677892419</c:v>
                </c:pt>
                <c:pt idx="56">
                  <c:v>2371928.9869249617</c:v>
                </c:pt>
                <c:pt idx="57">
                  <c:v>2361107.8601934491</c:v>
                </c:pt>
                <c:pt idx="58">
                  <c:v>2380858.3841387182</c:v>
                </c:pt>
                <c:pt idx="59">
                  <c:v>2385855.5695396406</c:v>
                </c:pt>
                <c:pt idx="60">
                  <c:v>2441261.4952693372</c:v>
                </c:pt>
                <c:pt idx="61">
                  <c:v>2444511.5065729837</c:v>
                </c:pt>
                <c:pt idx="62">
                  <c:v>2420815.2630081605</c:v>
                </c:pt>
                <c:pt idx="63">
                  <c:v>2476713.7227000874</c:v>
                </c:pt>
                <c:pt idx="64">
                  <c:v>2516612.6995110759</c:v>
                </c:pt>
                <c:pt idx="65">
                  <c:v>2507372.6884132554</c:v>
                </c:pt>
                <c:pt idx="66">
                  <c:v>2528054.9665121268</c:v>
                </c:pt>
                <c:pt idx="67">
                  <c:v>2552531.8485849532</c:v>
                </c:pt>
                <c:pt idx="68">
                  <c:v>2539791.5313718687</c:v>
                </c:pt>
                <c:pt idx="69">
                  <c:v>2592431.9386986541</c:v>
                </c:pt>
                <c:pt idx="70">
                  <c:v>2583213.7965038596</c:v>
                </c:pt>
                <c:pt idx="71">
                  <c:v>2642326.3717468176</c:v>
                </c:pt>
                <c:pt idx="72">
                  <c:v>2597660.3378306571</c:v>
                </c:pt>
                <c:pt idx="73">
                  <c:v>2631476.0486425632</c:v>
                </c:pt>
                <c:pt idx="74">
                  <c:v>2708798.2101608096</c:v>
                </c:pt>
                <c:pt idx="75">
                  <c:v>2751984.9556066566</c:v>
                </c:pt>
                <c:pt idx="76">
                  <c:v>2779837.1808678024</c:v>
                </c:pt>
                <c:pt idx="77">
                  <c:v>2784591.3054301543</c:v>
                </c:pt>
                <c:pt idx="78">
                  <c:v>2791548.6838446138</c:v>
                </c:pt>
                <c:pt idx="79">
                  <c:v>2852293.4682479086</c:v>
                </c:pt>
                <c:pt idx="80">
                  <c:v>2862355.7814925993</c:v>
                </c:pt>
                <c:pt idx="81">
                  <c:v>2890313.7185333194</c:v>
                </c:pt>
                <c:pt idx="82">
                  <c:v>2976138.1111736395</c:v>
                </c:pt>
                <c:pt idx="83">
                  <c:v>2947638.4646969968</c:v>
                </c:pt>
                <c:pt idx="84">
                  <c:v>2982016.9717636071</c:v>
                </c:pt>
                <c:pt idx="85">
                  <c:v>2994753.8277840018</c:v>
                </c:pt>
                <c:pt idx="86">
                  <c:v>3022056.363251301</c:v>
                </c:pt>
                <c:pt idx="87">
                  <c:v>3047101.4810554762</c:v>
                </c:pt>
                <c:pt idx="88">
                  <c:v>3063656.048112256</c:v>
                </c:pt>
                <c:pt idx="89">
                  <c:v>3106954.8926233137</c:v>
                </c:pt>
                <c:pt idx="90">
                  <c:v>3156483.9325557174</c:v>
                </c:pt>
                <c:pt idx="91">
                  <c:v>3137389.6398250582</c:v>
                </c:pt>
                <c:pt idx="92">
                  <c:v>3160741.5243674815</c:v>
                </c:pt>
                <c:pt idx="93">
                  <c:v>3154351.3488692059</c:v>
                </c:pt>
                <c:pt idx="94">
                  <c:v>3213972.3242773325</c:v>
                </c:pt>
                <c:pt idx="95">
                  <c:v>3259976.2034088466</c:v>
                </c:pt>
                <c:pt idx="96">
                  <c:v>3325368.910972571</c:v>
                </c:pt>
                <c:pt idx="97">
                  <c:v>3243419.7089826069</c:v>
                </c:pt>
                <c:pt idx="98">
                  <c:v>3327882.9406664362</c:v>
                </c:pt>
                <c:pt idx="99">
                  <c:v>3310146.2366302391</c:v>
                </c:pt>
                <c:pt idx="100">
                  <c:v>3374245.6924878978</c:v>
                </c:pt>
                <c:pt idx="101">
                  <c:v>3419389.5164669738</c:v>
                </c:pt>
                <c:pt idx="102">
                  <c:v>3470873.144768524</c:v>
                </c:pt>
                <c:pt idx="103">
                  <c:v>3517882.5086757848</c:v>
                </c:pt>
                <c:pt idx="104">
                  <c:v>3536079.1388841406</c:v>
                </c:pt>
                <c:pt idx="105">
                  <c:v>3632527.8146902835</c:v>
                </c:pt>
                <c:pt idx="106">
                  <c:v>3632829.8227979615</c:v>
                </c:pt>
                <c:pt idx="107">
                  <c:v>3647050.4734174861</c:v>
                </c:pt>
                <c:pt idx="108">
                  <c:v>3679796.4449227802</c:v>
                </c:pt>
                <c:pt idx="109">
                  <c:v>3738247.711969072</c:v>
                </c:pt>
                <c:pt idx="110">
                  <c:v>3805179.6629098151</c:v>
                </c:pt>
                <c:pt idx="111">
                  <c:v>3876363.6729839887</c:v>
                </c:pt>
                <c:pt idx="112">
                  <c:v>3888141.4478865201</c:v>
                </c:pt>
                <c:pt idx="113">
                  <c:v>3916177.061809714</c:v>
                </c:pt>
                <c:pt idx="114">
                  <c:v>3999872.5341168474</c:v>
                </c:pt>
                <c:pt idx="115">
                  <c:v>3962258.9221791485</c:v>
                </c:pt>
                <c:pt idx="116">
                  <c:v>4056177.4335396094</c:v>
                </c:pt>
                <c:pt idx="117">
                  <c:v>4137761.0657320614</c:v>
                </c:pt>
                <c:pt idx="118">
                  <c:v>4143867.4395774752</c:v>
                </c:pt>
                <c:pt idx="119">
                  <c:v>4198592.4051329354</c:v>
                </c:pt>
                <c:pt idx="120">
                  <c:v>4221585.2281616488</c:v>
                </c:pt>
                <c:pt idx="121">
                  <c:v>4210013.1901023835</c:v>
                </c:pt>
                <c:pt idx="122">
                  <c:v>4244587.5400289977</c:v>
                </c:pt>
                <c:pt idx="123">
                  <c:v>4310835.6357461084</c:v>
                </c:pt>
                <c:pt idx="124">
                  <c:v>4325687.0054331161</c:v>
                </c:pt>
                <c:pt idx="125">
                  <c:v>4431846.1492984565</c:v>
                </c:pt>
                <c:pt idx="126">
                  <c:v>4527305.1267615408</c:v>
                </c:pt>
                <c:pt idx="127">
                  <c:v>4554708.724237862</c:v>
                </c:pt>
                <c:pt idx="128">
                  <c:v>4594379.9231561981</c:v>
                </c:pt>
                <c:pt idx="129">
                  <c:v>4608339.4367525019</c:v>
                </c:pt>
                <c:pt idx="130">
                  <c:v>4671558.6693630032</c:v>
                </c:pt>
                <c:pt idx="131">
                  <c:v>4765930.2745334515</c:v>
                </c:pt>
                <c:pt idx="132">
                  <c:v>4756634.1026851349</c:v>
                </c:pt>
                <c:pt idx="133">
                  <c:v>4797224.2546924679</c:v>
                </c:pt>
                <c:pt idx="134">
                  <c:v>4823758.625885387</c:v>
                </c:pt>
                <c:pt idx="135">
                  <c:v>4903791.8703148067</c:v>
                </c:pt>
                <c:pt idx="136">
                  <c:v>4903005.2648875657</c:v>
                </c:pt>
                <c:pt idx="137">
                  <c:v>5072214.4244089341</c:v>
                </c:pt>
                <c:pt idx="138">
                  <c:v>5108438.0827291822</c:v>
                </c:pt>
                <c:pt idx="139">
                  <c:v>5193732.8471230827</c:v>
                </c:pt>
                <c:pt idx="140">
                  <c:v>5236880.3726653159</c:v>
                </c:pt>
                <c:pt idx="141">
                  <c:v>5328810.9805690143</c:v>
                </c:pt>
                <c:pt idx="142">
                  <c:v>5366555.7416762654</c:v>
                </c:pt>
                <c:pt idx="143">
                  <c:v>5427546.4138896149</c:v>
                </c:pt>
                <c:pt idx="144">
                  <c:v>5537497.3764047567</c:v>
                </c:pt>
                <c:pt idx="145">
                  <c:v>5551822.9670529524</c:v>
                </c:pt>
                <c:pt idx="146">
                  <c:v>5596388.8526505232</c:v>
                </c:pt>
                <c:pt idx="147">
                  <c:v>5682999.912933547</c:v>
                </c:pt>
                <c:pt idx="148">
                  <c:v>5768411.8337040795</c:v>
                </c:pt>
                <c:pt idx="149">
                  <c:v>5814193.2910019858</c:v>
                </c:pt>
                <c:pt idx="150">
                  <c:v>5882577.7387980539</c:v>
                </c:pt>
                <c:pt idx="151">
                  <c:v>5942636.6186130233</c:v>
                </c:pt>
                <c:pt idx="152">
                  <c:v>6017608.8311381266</c:v>
                </c:pt>
                <c:pt idx="153">
                  <c:v>6093807.5644363975</c:v>
                </c:pt>
                <c:pt idx="154">
                  <c:v>6197585.5020069014</c:v>
                </c:pt>
                <c:pt idx="155">
                  <c:v>6249579.1806922117</c:v>
                </c:pt>
                <c:pt idx="156">
                  <c:v>6309580.3648120183</c:v>
                </c:pt>
                <c:pt idx="157">
                  <c:v>6384504.7333778022</c:v>
                </c:pt>
                <c:pt idx="158">
                  <c:v>6455594.0115396325</c:v>
                </c:pt>
                <c:pt idx="159">
                  <c:v>6509942.8609829247</c:v>
                </c:pt>
                <c:pt idx="160">
                  <c:v>6615696.06772584</c:v>
                </c:pt>
                <c:pt idx="161">
                  <c:v>6729745.5218386482</c:v>
                </c:pt>
                <c:pt idx="162">
                  <c:v>6800415.7242743447</c:v>
                </c:pt>
                <c:pt idx="163">
                  <c:v>6845502.8610261567</c:v>
                </c:pt>
                <c:pt idx="164">
                  <c:v>6975494.0612698449</c:v>
                </c:pt>
                <c:pt idx="165">
                  <c:v>7037366.1697224751</c:v>
                </c:pt>
                <c:pt idx="166">
                  <c:v>7129842.0198538108</c:v>
                </c:pt>
                <c:pt idx="167">
                  <c:v>7224222.6379641984</c:v>
                </c:pt>
                <c:pt idx="168">
                  <c:v>7295412.5350206923</c:v>
                </c:pt>
                <c:pt idx="169">
                  <c:v>7452467.1085783709</c:v>
                </c:pt>
                <c:pt idx="170">
                  <c:v>7513745.2518771738</c:v>
                </c:pt>
                <c:pt idx="171">
                  <c:v>7610742.4312801044</c:v>
                </c:pt>
                <c:pt idx="172">
                  <c:v>7688258.3342622994</c:v>
                </c:pt>
                <c:pt idx="173">
                  <c:v>7792765.903839469</c:v>
                </c:pt>
                <c:pt idx="174">
                  <c:v>7886917.7210746938</c:v>
                </c:pt>
                <c:pt idx="175">
                  <c:v>7994205.5346624795</c:v>
                </c:pt>
                <c:pt idx="176">
                  <c:v>8085270.7139019584</c:v>
                </c:pt>
                <c:pt idx="177">
                  <c:v>8096006.0594560122</c:v>
                </c:pt>
                <c:pt idx="178">
                  <c:v>8198682.6627873462</c:v>
                </c:pt>
                <c:pt idx="179">
                  <c:v>8256142.7634115405</c:v>
                </c:pt>
                <c:pt idx="180">
                  <c:v>8419766.2178381626</c:v>
                </c:pt>
                <c:pt idx="181">
                  <c:v>8504929.9905829448</c:v>
                </c:pt>
                <c:pt idx="182">
                  <c:v>8638304.814855434</c:v>
                </c:pt>
                <c:pt idx="183">
                  <c:v>8771853.8729872517</c:v>
                </c:pt>
                <c:pt idx="184">
                  <c:v>8789563.8665805012</c:v>
                </c:pt>
                <c:pt idx="185">
                  <c:v>8945302.8461365532</c:v>
                </c:pt>
                <c:pt idx="186">
                  <c:v>9046220.7273311429</c:v>
                </c:pt>
                <c:pt idx="187">
                  <c:v>9158694.1720529441</c:v>
                </c:pt>
                <c:pt idx="188">
                  <c:v>9272546.7368660457</c:v>
                </c:pt>
                <c:pt idx="189">
                  <c:v>9466736.538068369</c:v>
                </c:pt>
                <c:pt idx="190">
                  <c:v>9510545.394284144</c:v>
                </c:pt>
                <c:pt idx="191">
                  <c:v>9694033.6100021917</c:v>
                </c:pt>
                <c:pt idx="192">
                  <c:v>9781402.9655464664</c:v>
                </c:pt>
                <c:pt idx="193">
                  <c:v>9933276.6065616067</c:v>
                </c:pt>
                <c:pt idx="194">
                  <c:v>10036007.638675366</c:v>
                </c:pt>
                <c:pt idx="195">
                  <c:v>10230541.805826087</c:v>
                </c:pt>
                <c:pt idx="196">
                  <c:v>10278901.447683262</c:v>
                </c:pt>
                <c:pt idx="197">
                  <c:v>10538640.97752855</c:v>
                </c:pt>
                <c:pt idx="198">
                  <c:v>10625895.809897864</c:v>
                </c:pt>
                <c:pt idx="199">
                  <c:v>10778593.825117059</c:v>
                </c:pt>
                <c:pt idx="200">
                  <c:v>10891552.70780082</c:v>
                </c:pt>
                <c:pt idx="201">
                  <c:v>11160670.881160589</c:v>
                </c:pt>
                <c:pt idx="202">
                  <c:v>11366683.242790284</c:v>
                </c:pt>
                <c:pt idx="203">
                  <c:v>11582999.646790482</c:v>
                </c:pt>
                <c:pt idx="204">
                  <c:v>11740081.18776088</c:v>
                </c:pt>
                <c:pt idx="205">
                  <c:v>11913437.64576135</c:v>
                </c:pt>
                <c:pt idx="206">
                  <c:v>12199805.087640587</c:v>
                </c:pt>
                <c:pt idx="207">
                  <c:v>12332262.048282066</c:v>
                </c:pt>
                <c:pt idx="208">
                  <c:v>12467255.400013285</c:v>
                </c:pt>
                <c:pt idx="209">
                  <c:v>12704456.344455766</c:v>
                </c:pt>
                <c:pt idx="210">
                  <c:v>12880522.721713651</c:v>
                </c:pt>
                <c:pt idx="211">
                  <c:v>12963799.079610646</c:v>
                </c:pt>
                <c:pt idx="212">
                  <c:v>13226859.309556844</c:v>
                </c:pt>
                <c:pt idx="213">
                  <c:v>13453282.426080847</c:v>
                </c:pt>
                <c:pt idx="214">
                  <c:v>13688202.469325833</c:v>
                </c:pt>
                <c:pt idx="215">
                  <c:v>13847640.931424979</c:v>
                </c:pt>
                <c:pt idx="216">
                  <c:v>14132719.305245593</c:v>
                </c:pt>
                <c:pt idx="217">
                  <c:v>14357962.742894066</c:v>
                </c:pt>
                <c:pt idx="218">
                  <c:v>14430623.60714495</c:v>
                </c:pt>
                <c:pt idx="219">
                  <c:v>14663001.74377404</c:v>
                </c:pt>
                <c:pt idx="220">
                  <c:v>14964320.366536407</c:v>
                </c:pt>
                <c:pt idx="221">
                  <c:v>15185476.868506476</c:v>
                </c:pt>
                <c:pt idx="222">
                  <c:v>15474751.050825221</c:v>
                </c:pt>
                <c:pt idx="223">
                  <c:v>15723581.069357933</c:v>
                </c:pt>
                <c:pt idx="224">
                  <c:v>15911003.767732933</c:v>
                </c:pt>
                <c:pt idx="225">
                  <c:v>16362783.23609638</c:v>
                </c:pt>
                <c:pt idx="226">
                  <c:v>16722060.007418057</c:v>
                </c:pt>
                <c:pt idx="227">
                  <c:v>16829309.691288549</c:v>
                </c:pt>
                <c:pt idx="228">
                  <c:v>17023131.389084753</c:v>
                </c:pt>
                <c:pt idx="229">
                  <c:v>17274683.809921555</c:v>
                </c:pt>
                <c:pt idx="230">
                  <c:v>17585985.90908641</c:v>
                </c:pt>
                <c:pt idx="231">
                  <c:v>17825724.93152649</c:v>
                </c:pt>
                <c:pt idx="232">
                  <c:v>17982191.643235993</c:v>
                </c:pt>
                <c:pt idx="233">
                  <c:v>18331111.657048702</c:v>
                </c:pt>
                <c:pt idx="234">
                  <c:v>18623454.424822062</c:v>
                </c:pt>
                <c:pt idx="235">
                  <c:v>18896668.11083037</c:v>
                </c:pt>
                <c:pt idx="236">
                  <c:v>19255301.407306273</c:v>
                </c:pt>
                <c:pt idx="237">
                  <c:v>19649621.527230378</c:v>
                </c:pt>
                <c:pt idx="238">
                  <c:v>20139953.907967288</c:v>
                </c:pt>
                <c:pt idx="239">
                  <c:v>20541700.1094997</c:v>
                </c:pt>
                <c:pt idx="240">
                  <c:v>20837083.524504591</c:v>
                </c:pt>
                <c:pt idx="241">
                  <c:v>21267372.349885542</c:v>
                </c:pt>
                <c:pt idx="242">
                  <c:v>21606123.450953156</c:v>
                </c:pt>
                <c:pt idx="243">
                  <c:v>22092379.624679286</c:v>
                </c:pt>
                <c:pt idx="244">
                  <c:v>22474959.882548355</c:v>
                </c:pt>
                <c:pt idx="245">
                  <c:v>22958490.320005469</c:v>
                </c:pt>
                <c:pt idx="246">
                  <c:v>23363952.152516071</c:v>
                </c:pt>
                <c:pt idx="247">
                  <c:v>23749463.272091452</c:v>
                </c:pt>
                <c:pt idx="248">
                  <c:v>24143798.989774957</c:v>
                </c:pt>
                <c:pt idx="249">
                  <c:v>24572807.359864868</c:v>
                </c:pt>
                <c:pt idx="250">
                  <c:v>24996217.931463931</c:v>
                </c:pt>
                <c:pt idx="251">
                  <c:v>25552312.311339501</c:v>
                </c:pt>
                <c:pt idx="252">
                  <c:v>26218726.658783264</c:v>
                </c:pt>
                <c:pt idx="253">
                  <c:v>26673210.723928135</c:v>
                </c:pt>
                <c:pt idx="254">
                  <c:v>27207489.047683261</c:v>
                </c:pt>
                <c:pt idx="255">
                  <c:v>27929331.949593559</c:v>
                </c:pt>
                <c:pt idx="256">
                  <c:v>28514860.615404099</c:v>
                </c:pt>
                <c:pt idx="257">
                  <c:v>29340425.749411698</c:v>
                </c:pt>
                <c:pt idx="258">
                  <c:v>30091628.565457907</c:v>
                </c:pt>
                <c:pt idx="259">
                  <c:v>30851509.447896916</c:v>
                </c:pt>
                <c:pt idx="260">
                  <c:v>31657906.834567498</c:v>
                </c:pt>
                <c:pt idx="261">
                  <c:v>32554239.331524827</c:v>
                </c:pt>
                <c:pt idx="262">
                  <c:v>33492999.549703494</c:v>
                </c:pt>
                <c:pt idx="263">
                  <c:v>34669981.643149763</c:v>
                </c:pt>
                <c:pt idx="264">
                  <c:v>35723917.826496288</c:v>
                </c:pt>
                <c:pt idx="265">
                  <c:v>37073471.898246489</c:v>
                </c:pt>
                <c:pt idx="266">
                  <c:v>38455292.20874726</c:v>
                </c:pt>
                <c:pt idx="267">
                  <c:v>40142392.428780049</c:v>
                </c:pt>
                <c:pt idx="268">
                  <c:v>41944750.06082347</c:v>
                </c:pt>
                <c:pt idx="269">
                  <c:v>44134860.826195002</c:v>
                </c:pt>
                <c:pt idx="270">
                  <c:v>46718405.013870202</c:v>
                </c:pt>
                <c:pt idx="271">
                  <c:v>49507340.183288105</c:v>
                </c:pt>
                <c:pt idx="272">
                  <c:v>53037158.087249532</c:v>
                </c:pt>
                <c:pt idx="273">
                  <c:v>57132275.089146867</c:v>
                </c:pt>
                <c:pt idx="274">
                  <c:v>61817745.662083559</c:v>
                </c:pt>
                <c:pt idx="275">
                  <c:v>67185631.146265462</c:v>
                </c:pt>
                <c:pt idx="276">
                  <c:v>72977022.657666549</c:v>
                </c:pt>
                <c:pt idx="277">
                  <c:v>79045058.111893266</c:v>
                </c:pt>
                <c:pt idx="278">
                  <c:v>84787298.833106861</c:v>
                </c:pt>
                <c:pt idx="279">
                  <c:v>90030696.281301543</c:v>
                </c:pt>
                <c:pt idx="280">
                  <c:v>93831021.038637489</c:v>
                </c:pt>
                <c:pt idx="281">
                  <c:v>96087546.015869513</c:v>
                </c:pt>
                <c:pt idx="282">
                  <c:v>96480999.872079223</c:v>
                </c:pt>
                <c:pt idx="283">
                  <c:v>95735302.193384618</c:v>
                </c:pt>
                <c:pt idx="284">
                  <c:v>94136406.66308862</c:v>
                </c:pt>
                <c:pt idx="285">
                  <c:v>91291865.345292807</c:v>
                </c:pt>
                <c:pt idx="286">
                  <c:v>88610971.636831015</c:v>
                </c:pt>
                <c:pt idx="287">
                  <c:v>85806944.111507848</c:v>
                </c:pt>
                <c:pt idx="288">
                  <c:v>83546939.297597557</c:v>
                </c:pt>
                <c:pt idx="289">
                  <c:v>81331099.025441229</c:v>
                </c:pt>
                <c:pt idx="290">
                  <c:v>79291878.159018293</c:v>
                </c:pt>
                <c:pt idx="291">
                  <c:v>77934529.12181741</c:v>
                </c:pt>
                <c:pt idx="292">
                  <c:v>76516481.531583324</c:v>
                </c:pt>
                <c:pt idx="293">
                  <c:v>75807125.020205662</c:v>
                </c:pt>
                <c:pt idx="294">
                  <c:v>74923287.153650865</c:v>
                </c:pt>
                <c:pt idx="295">
                  <c:v>74328248.274078012</c:v>
                </c:pt>
                <c:pt idx="296">
                  <c:v>74018346.249622792</c:v>
                </c:pt>
                <c:pt idx="297">
                  <c:v>73921881.342101663</c:v>
                </c:pt>
                <c:pt idx="298">
                  <c:v>73847115.098032892</c:v>
                </c:pt>
                <c:pt idx="299">
                  <c:v>74017558.344265193</c:v>
                </c:pt>
                <c:pt idx="300">
                  <c:v>74194465.31774658</c:v>
                </c:pt>
                <c:pt idx="301">
                  <c:v>74445331.967510253</c:v>
                </c:pt>
                <c:pt idx="302">
                  <c:v>74871112.349056527</c:v>
                </c:pt>
                <c:pt idx="303">
                  <c:v>75418223.95306702</c:v>
                </c:pt>
                <c:pt idx="304">
                  <c:v>75818316.600643262</c:v>
                </c:pt>
                <c:pt idx="305">
                  <c:v>76389085.180008084</c:v>
                </c:pt>
                <c:pt idx="306">
                  <c:v>76894467.363807127</c:v>
                </c:pt>
                <c:pt idx="307">
                  <c:v>77450606.08063443</c:v>
                </c:pt>
                <c:pt idx="308">
                  <c:v>77950152.3869697</c:v>
                </c:pt>
                <c:pt idx="309">
                  <c:v>78765687.637998313</c:v>
                </c:pt>
                <c:pt idx="310">
                  <c:v>79657598.217175603</c:v>
                </c:pt>
                <c:pt idx="311">
                  <c:v>80288647.594775498</c:v>
                </c:pt>
                <c:pt idx="312">
                  <c:v>80955578.684740394</c:v>
                </c:pt>
                <c:pt idx="313">
                  <c:v>81562106.998843521</c:v>
                </c:pt>
                <c:pt idx="314">
                  <c:v>82454204.124656141</c:v>
                </c:pt>
                <c:pt idx="315">
                  <c:v>83172507.020090252</c:v>
                </c:pt>
                <c:pt idx="316">
                  <c:v>84085806.169621825</c:v>
                </c:pt>
                <c:pt idx="317">
                  <c:v>84949041.464557692</c:v>
                </c:pt>
                <c:pt idx="318">
                  <c:v>85737963.846711457</c:v>
                </c:pt>
                <c:pt idx="319">
                  <c:v>86682202.188804373</c:v>
                </c:pt>
                <c:pt idx="320">
                  <c:v>87717368.788315371</c:v>
                </c:pt>
                <c:pt idx="321">
                  <c:v>88420281.376943514</c:v>
                </c:pt>
                <c:pt idx="322">
                  <c:v>89451415.948212415</c:v>
                </c:pt>
                <c:pt idx="323">
                  <c:v>90164931.227708682</c:v>
                </c:pt>
                <c:pt idx="324">
                  <c:v>91419542.086550578</c:v>
                </c:pt>
                <c:pt idx="325">
                  <c:v>92218428.940282643</c:v>
                </c:pt>
                <c:pt idx="326">
                  <c:v>93364939.635413527</c:v>
                </c:pt>
                <c:pt idx="327">
                  <c:v>94489205.215395093</c:v>
                </c:pt>
                <c:pt idx="328">
                  <c:v>95213702.582345083</c:v>
                </c:pt>
                <c:pt idx="329">
                  <c:v>96501159.292779401</c:v>
                </c:pt>
                <c:pt idx="330">
                  <c:v>97389867.460125446</c:v>
                </c:pt>
                <c:pt idx="331">
                  <c:v>98763045.531808987</c:v>
                </c:pt>
                <c:pt idx="332">
                  <c:v>99653178.213688642</c:v>
                </c:pt>
                <c:pt idx="333">
                  <c:v>100636676.17931913</c:v>
                </c:pt>
                <c:pt idx="334">
                  <c:v>102422155.12752843</c:v>
                </c:pt>
                <c:pt idx="335">
                  <c:v>103513304.10074943</c:v>
                </c:pt>
                <c:pt idx="336">
                  <c:v>104659109.74756975</c:v>
                </c:pt>
                <c:pt idx="337">
                  <c:v>106016677.65346238</c:v>
                </c:pt>
                <c:pt idx="338">
                  <c:v>107246607.78681612</c:v>
                </c:pt>
                <c:pt idx="339">
                  <c:v>108756668.1398017</c:v>
                </c:pt>
                <c:pt idx="340">
                  <c:v>110311211.46859023</c:v>
                </c:pt>
                <c:pt idx="341">
                  <c:v>111748681.32885131</c:v>
                </c:pt>
                <c:pt idx="342">
                  <c:v>112903088.44451889</c:v>
                </c:pt>
                <c:pt idx="343">
                  <c:v>114152264.62124033</c:v>
                </c:pt>
                <c:pt idx="344">
                  <c:v>115098191.64661273</c:v>
                </c:pt>
                <c:pt idx="345">
                  <c:v>116279541.87975693</c:v>
                </c:pt>
                <c:pt idx="346">
                  <c:v>117634513.52240267</c:v>
                </c:pt>
                <c:pt idx="347">
                  <c:v>119209081.38912003</c:v>
                </c:pt>
                <c:pt idx="348">
                  <c:v>120844127.70644075</c:v>
                </c:pt>
                <c:pt idx="349">
                  <c:v>122361309.96383442</c:v>
                </c:pt>
                <c:pt idx="350">
                  <c:v>123708102.44131486</c:v>
                </c:pt>
                <c:pt idx="351">
                  <c:v>125070200.70448036</c:v>
                </c:pt>
                <c:pt idx="352">
                  <c:v>126381765.55639954</c:v>
                </c:pt>
                <c:pt idx="353">
                  <c:v>128631028.43292199</c:v>
                </c:pt>
                <c:pt idx="354">
                  <c:v>130349204.59205389</c:v>
                </c:pt>
                <c:pt idx="355">
                  <c:v>131532086.67782223</c:v>
                </c:pt>
                <c:pt idx="356">
                  <c:v>133337761.80358948</c:v>
                </c:pt>
                <c:pt idx="357">
                  <c:v>135149536.06643546</c:v>
                </c:pt>
                <c:pt idx="358">
                  <c:v>136770194.74804139</c:v>
                </c:pt>
                <c:pt idx="359">
                  <c:v>138425201.67959878</c:v>
                </c:pt>
                <c:pt idx="360">
                  <c:v>140458276.46201313</c:v>
                </c:pt>
                <c:pt idx="361">
                  <c:v>142274139.21785232</c:v>
                </c:pt>
                <c:pt idx="362">
                  <c:v>143834517.33621156</c:v>
                </c:pt>
                <c:pt idx="363">
                  <c:v>145939795.17871389</c:v>
                </c:pt>
                <c:pt idx="364">
                  <c:v>147955202.25681111</c:v>
                </c:pt>
                <c:pt idx="365">
                  <c:v>150027856.55954179</c:v>
                </c:pt>
                <c:pt idx="366">
                  <c:v>152122015.87664926</c:v>
                </c:pt>
                <c:pt idx="367">
                  <c:v>153621931.3520169</c:v>
                </c:pt>
                <c:pt idx="368">
                  <c:v>155694572.64808068</c:v>
                </c:pt>
                <c:pt idx="369">
                  <c:v>158018459.30852687</c:v>
                </c:pt>
                <c:pt idx="370">
                  <c:v>160183119.63656041</c:v>
                </c:pt>
                <c:pt idx="371">
                  <c:v>162461618.06764376</c:v>
                </c:pt>
                <c:pt idx="372">
                  <c:v>164581360.812471</c:v>
                </c:pt>
                <c:pt idx="373">
                  <c:v>167044458.60020813</c:v>
                </c:pt>
                <c:pt idx="374">
                  <c:v>169672510.27276626</c:v>
                </c:pt>
                <c:pt idx="375">
                  <c:v>171721854.70888668</c:v>
                </c:pt>
                <c:pt idx="376">
                  <c:v>174349911.02141437</c:v>
                </c:pt>
                <c:pt idx="377">
                  <c:v>176909486.55699471</c:v>
                </c:pt>
                <c:pt idx="378">
                  <c:v>179178870.90868044</c:v>
                </c:pt>
                <c:pt idx="379">
                  <c:v>182059096.97041216</c:v>
                </c:pt>
                <c:pt idx="380">
                  <c:v>184572735.12368476</c:v>
                </c:pt>
                <c:pt idx="381">
                  <c:v>187570646.33882478</c:v>
                </c:pt>
                <c:pt idx="382">
                  <c:v>190025244.7047334</c:v>
                </c:pt>
                <c:pt idx="383">
                  <c:v>192698251.96053129</c:v>
                </c:pt>
                <c:pt idx="384">
                  <c:v>195681216.22866628</c:v>
                </c:pt>
                <c:pt idx="385">
                  <c:v>198890765.02209482</c:v>
                </c:pt>
                <c:pt idx="386">
                  <c:v>201613750.51444918</c:v>
                </c:pt>
                <c:pt idx="387">
                  <c:v>203929291.06474078</c:v>
                </c:pt>
                <c:pt idx="388">
                  <c:v>207162785.60223708</c:v>
                </c:pt>
                <c:pt idx="389">
                  <c:v>209995168.69226077</c:v>
                </c:pt>
                <c:pt idx="390">
                  <c:v>213017780.08435798</c:v>
                </c:pt>
                <c:pt idx="391">
                  <c:v>217095741.29914257</c:v>
                </c:pt>
                <c:pt idx="392">
                  <c:v>220158009.26045853</c:v>
                </c:pt>
                <c:pt idx="393">
                  <c:v>223982887.38159695</c:v>
                </c:pt>
                <c:pt idx="394">
                  <c:v>227226749.79917404</c:v>
                </c:pt>
                <c:pt idx="395">
                  <c:v>230882266.30915764</c:v>
                </c:pt>
                <c:pt idx="396">
                  <c:v>235178719.55020067</c:v>
                </c:pt>
                <c:pt idx="397">
                  <c:v>238618823.59572661</c:v>
                </c:pt>
                <c:pt idx="398">
                  <c:v>242394282.6321995</c:v>
                </c:pt>
                <c:pt idx="399">
                  <c:v>246470817.32937777</c:v>
                </c:pt>
                <c:pt idx="400">
                  <c:v>249877591.28651795</c:v>
                </c:pt>
                <c:pt idx="401">
                  <c:v>254557529.84162295</c:v>
                </c:pt>
                <c:pt idx="402">
                  <c:v>258821584.52456534</c:v>
                </c:pt>
                <c:pt idx="403">
                  <c:v>262829287.52916154</c:v>
                </c:pt>
                <c:pt idx="404">
                  <c:v>267429835.75784978</c:v>
                </c:pt>
                <c:pt idx="405">
                  <c:v>273175541.33166134</c:v>
                </c:pt>
                <c:pt idx="406">
                  <c:v>277202404.79007053</c:v>
                </c:pt>
                <c:pt idx="407">
                  <c:v>281884565.87954205</c:v>
                </c:pt>
                <c:pt idx="408">
                  <c:v>287581086.99082303</c:v>
                </c:pt>
                <c:pt idx="409">
                  <c:v>294145009.53835809</c:v>
                </c:pt>
                <c:pt idx="410">
                  <c:v>298743592.48291236</c:v>
                </c:pt>
                <c:pt idx="411">
                  <c:v>304034198.44204473</c:v>
                </c:pt>
                <c:pt idx="412">
                  <c:v>309087759.89456189</c:v>
                </c:pt>
                <c:pt idx="413">
                  <c:v>316416213.54106396</c:v>
                </c:pt>
                <c:pt idx="414">
                  <c:v>322116718.13736767</c:v>
                </c:pt>
                <c:pt idx="415">
                  <c:v>328351350.5694589</c:v>
                </c:pt>
                <c:pt idx="416">
                  <c:v>335386447.63343853</c:v>
                </c:pt>
                <c:pt idx="417">
                  <c:v>341983762.41536027</c:v>
                </c:pt>
                <c:pt idx="418">
                  <c:v>350666181.73657227</c:v>
                </c:pt>
                <c:pt idx="419">
                  <c:v>357078761.04656994</c:v>
                </c:pt>
                <c:pt idx="420">
                  <c:v>367699943.08534431</c:v>
                </c:pt>
                <c:pt idx="421">
                  <c:v>372459590.95193005</c:v>
                </c:pt>
                <c:pt idx="422">
                  <c:v>382820259.29590499</c:v>
                </c:pt>
                <c:pt idx="423">
                  <c:v>393328309.06755728</c:v>
                </c:pt>
                <c:pt idx="424">
                  <c:v>402726071.34708947</c:v>
                </c:pt>
                <c:pt idx="425">
                  <c:v>415026499.50225961</c:v>
                </c:pt>
                <c:pt idx="426">
                  <c:v>428085994.88503659</c:v>
                </c:pt>
                <c:pt idx="427">
                  <c:v>440074967.10365593</c:v>
                </c:pt>
                <c:pt idx="428">
                  <c:v>455196010.58468312</c:v>
                </c:pt>
                <c:pt idx="429">
                  <c:v>468788129.09075648</c:v>
                </c:pt>
                <c:pt idx="430">
                  <c:v>484010340.95256919</c:v>
                </c:pt>
                <c:pt idx="431">
                  <c:v>500136057.44368064</c:v>
                </c:pt>
                <c:pt idx="432">
                  <c:v>517568452.14666486</c:v>
                </c:pt>
                <c:pt idx="433">
                  <c:v>528534221.18381852</c:v>
                </c:pt>
                <c:pt idx="434">
                  <c:v>545148772.45745003</c:v>
                </c:pt>
                <c:pt idx="435">
                  <c:v>560403555.94345129</c:v>
                </c:pt>
                <c:pt idx="436">
                  <c:v>572099171.63372302</c:v>
                </c:pt>
                <c:pt idx="437">
                  <c:v>583582220.23588717</c:v>
                </c:pt>
                <c:pt idx="438">
                  <c:v>596816878.15759826</c:v>
                </c:pt>
                <c:pt idx="439">
                  <c:v>606481873.02045238</c:v>
                </c:pt>
                <c:pt idx="440">
                  <c:v>621522046.43645334</c:v>
                </c:pt>
                <c:pt idx="441">
                  <c:v>637170315.55424714</c:v>
                </c:pt>
                <c:pt idx="442">
                  <c:v>652462683.0784483</c:v>
                </c:pt>
                <c:pt idx="443">
                  <c:v>670990433.96393883</c:v>
                </c:pt>
                <c:pt idx="444">
                  <c:v>694374233.17307651</c:v>
                </c:pt>
                <c:pt idx="445">
                  <c:v>718785520.77104855</c:v>
                </c:pt>
                <c:pt idx="446">
                  <c:v>746061150.4321568</c:v>
                </c:pt>
                <c:pt idx="447">
                  <c:v>776038932.61421406</c:v>
                </c:pt>
                <c:pt idx="448">
                  <c:v>808968475.89497638</c:v>
                </c:pt>
                <c:pt idx="449">
                  <c:v>846782349.68363655</c:v>
                </c:pt>
                <c:pt idx="450">
                  <c:v>880322466.69344962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27-488D-8691-37BE8CAD7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11424"/>
        <c:axId val="96712960"/>
      </c:scatterChart>
      <c:valAx>
        <c:axId val="96711424"/>
        <c:scaling>
          <c:orientation val="minMax"/>
        </c:scaling>
        <c:delete val="0"/>
        <c:axPos val="b"/>
        <c:numFmt formatCode="0.00" sourceLinked="0"/>
        <c:majorTickMark val="out"/>
        <c:minorTickMark val="out"/>
        <c:tickLblPos val="nextTo"/>
        <c:crossAx val="96712960"/>
        <c:crosses val="autoZero"/>
        <c:crossBetween val="midCat"/>
        <c:majorUnit val="0.5"/>
        <c:minorUnit val="1.0000000000000002E-2"/>
      </c:valAx>
      <c:valAx>
        <c:axId val="96712960"/>
        <c:scaling>
          <c:orientation val="minMax"/>
          <c:max val="70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6711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14200027781173"/>
          <c:y val="4.6260483510340053E-2"/>
          <c:w val="0.77125615244164702"/>
          <c:h val="0.84935766097189602"/>
        </c:manualLayout>
      </c:layout>
      <c:scatterChart>
        <c:scatterStyle val="lineMarker"/>
        <c:varyColors val="0"/>
        <c:ser>
          <c:idx val="3"/>
          <c:order val="0"/>
          <c:spPr>
            <a:ln w="28575">
              <a:noFill/>
            </a:ln>
          </c:spP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Calcs'!$W$4:$W$454</c:f>
              <c:numCache>
                <c:formatCode>0.00E+00</c:formatCode>
                <c:ptCount val="451"/>
                <c:pt idx="0">
                  <c:v>2537840.5086286203</c:v>
                </c:pt>
                <c:pt idx="1">
                  <c:v>2574573.1971951146</c:v>
                </c:pt>
                <c:pt idx="2">
                  <c:v>2587343.4648541436</c:v>
                </c:pt>
                <c:pt idx="3">
                  <c:v>2572919.0491863438</c:v>
                </c:pt>
                <c:pt idx="4">
                  <c:v>2716229.2940707328</c:v>
                </c:pt>
                <c:pt idx="5">
                  <c:v>2589408.2742923363</c:v>
                </c:pt>
                <c:pt idx="6">
                  <c:v>2594252.6492637387</c:v>
                </c:pt>
                <c:pt idx="7">
                  <c:v>2655356.4272321211</c:v>
                </c:pt>
                <c:pt idx="8">
                  <c:v>2702856.1530042482</c:v>
                </c:pt>
                <c:pt idx="9">
                  <c:v>2726922.9886193965</c:v>
                </c:pt>
                <c:pt idx="10">
                  <c:v>2655020.1026859591</c:v>
                </c:pt>
                <c:pt idx="11">
                  <c:v>2760801.4873907855</c:v>
                </c:pt>
                <c:pt idx="12">
                  <c:v>2817451.562536574</c:v>
                </c:pt>
                <c:pt idx="13">
                  <c:v>2780418.3065608544</c:v>
                </c:pt>
                <c:pt idx="14">
                  <c:v>2803321.6955870246</c:v>
                </c:pt>
                <c:pt idx="15">
                  <c:v>2781841.9712322745</c:v>
                </c:pt>
                <c:pt idx="16">
                  <c:v>2787456.2193136639</c:v>
                </c:pt>
                <c:pt idx="17">
                  <c:v>2932973.7664924692</c:v>
                </c:pt>
                <c:pt idx="18">
                  <c:v>2905631.2761148126</c:v>
                </c:pt>
                <c:pt idx="19">
                  <c:v>2909158.2170371069</c:v>
                </c:pt>
                <c:pt idx="20">
                  <c:v>2984531.1541888644</c:v>
                </c:pt>
                <c:pt idx="21">
                  <c:v>2989173.6679308903</c:v>
                </c:pt>
                <c:pt idx="22">
                  <c:v>2943250.2503362219</c:v>
                </c:pt>
                <c:pt idx="23">
                  <c:v>2913383.3027364844</c:v>
                </c:pt>
                <c:pt idx="24">
                  <c:v>3080234.2261315542</c:v>
                </c:pt>
                <c:pt idx="25">
                  <c:v>3030745.2943889927</c:v>
                </c:pt>
                <c:pt idx="26">
                  <c:v>3074748.506677052</c:v>
                </c:pt>
                <c:pt idx="27">
                  <c:v>3128768.872724134</c:v>
                </c:pt>
                <c:pt idx="28">
                  <c:v>3165035.7620401233</c:v>
                </c:pt>
                <c:pt idx="29">
                  <c:v>3203844.0465723025</c:v>
                </c:pt>
                <c:pt idx="30">
                  <c:v>3178397.4706937317</c:v>
                </c:pt>
                <c:pt idx="31">
                  <c:v>3188271.6057092934</c:v>
                </c:pt>
                <c:pt idx="32">
                  <c:v>3261346.4051837218</c:v>
                </c:pt>
                <c:pt idx="33">
                  <c:v>3159001.6648358745</c:v>
                </c:pt>
                <c:pt idx="34">
                  <c:v>3247866.1327158203</c:v>
                </c:pt>
                <c:pt idx="35">
                  <c:v>3292074.5878066812</c:v>
                </c:pt>
                <c:pt idx="36">
                  <c:v>3336677.4281482296</c:v>
                </c:pt>
                <c:pt idx="37">
                  <c:v>3379343.3030507788</c:v>
                </c:pt>
                <c:pt idx="38">
                  <c:v>3397276.6337428447</c:v>
                </c:pt>
                <c:pt idx="39">
                  <c:v>3443134.4138961318</c:v>
                </c:pt>
                <c:pt idx="40">
                  <c:v>3425094.3531317506</c:v>
                </c:pt>
                <c:pt idx="41">
                  <c:v>3428687.2963362676</c:v>
                </c:pt>
                <c:pt idx="42">
                  <c:v>3531312.5054581263</c:v>
                </c:pt>
                <c:pt idx="43">
                  <c:v>3536001.5283708102</c:v>
                </c:pt>
                <c:pt idx="44">
                  <c:v>3497174.6590020903</c:v>
                </c:pt>
                <c:pt idx="45">
                  <c:v>3553236.903554779</c:v>
                </c:pt>
                <c:pt idx="46">
                  <c:v>3556620.3908659364</c:v>
                </c:pt>
                <c:pt idx="47">
                  <c:v>3678695.0084139477</c:v>
                </c:pt>
                <c:pt idx="48">
                  <c:v>3691827.9421522012</c:v>
                </c:pt>
                <c:pt idx="49">
                  <c:v>3717571.4640351203</c:v>
                </c:pt>
                <c:pt idx="50">
                  <c:v>3697536.7422557976</c:v>
                </c:pt>
                <c:pt idx="51">
                  <c:v>3745417.9836352542</c:v>
                </c:pt>
                <c:pt idx="52">
                  <c:v>3804004.3599121426</c:v>
                </c:pt>
                <c:pt idx="53">
                  <c:v>3812387.7033843338</c:v>
                </c:pt>
                <c:pt idx="54">
                  <c:v>3829329.0802195645</c:v>
                </c:pt>
                <c:pt idx="55">
                  <c:v>3913700.2240640312</c:v>
                </c:pt>
                <c:pt idx="56">
                  <c:v>3970851.8828547052</c:v>
                </c:pt>
                <c:pt idx="57">
                  <c:v>3937358.0802244819</c:v>
                </c:pt>
                <c:pt idx="58">
                  <c:v>3950974.6222842536</c:v>
                </c:pt>
                <c:pt idx="59">
                  <c:v>3982755.4980085758</c:v>
                </c:pt>
                <c:pt idx="60">
                  <c:v>4074382.8332441524</c:v>
                </c:pt>
                <c:pt idx="61">
                  <c:v>4109959.3787499708</c:v>
                </c:pt>
                <c:pt idx="62">
                  <c:v>4074102.6330037499</c:v>
                </c:pt>
                <c:pt idx="63">
                  <c:v>4133690.1396692651</c:v>
                </c:pt>
                <c:pt idx="64">
                  <c:v>4189497.8550512306</c:v>
                </c:pt>
                <c:pt idx="65">
                  <c:v>4257342.4184605731</c:v>
                </c:pt>
                <c:pt idx="66">
                  <c:v>4237471.6428076057</c:v>
                </c:pt>
                <c:pt idx="67">
                  <c:v>4261597.0849692523</c:v>
                </c:pt>
                <c:pt idx="68">
                  <c:v>4297767.3607318588</c:v>
                </c:pt>
                <c:pt idx="69">
                  <c:v>4372881.8523140447</c:v>
                </c:pt>
                <c:pt idx="70">
                  <c:v>4364916.1900068792</c:v>
                </c:pt>
                <c:pt idx="71">
                  <c:v>4468296.0084374817</c:v>
                </c:pt>
                <c:pt idx="72">
                  <c:v>4437635.2229034686</c:v>
                </c:pt>
                <c:pt idx="73">
                  <c:v>4443894.2167612826</c:v>
                </c:pt>
                <c:pt idx="74">
                  <c:v>4545125.9089023266</c:v>
                </c:pt>
                <c:pt idx="75">
                  <c:v>4560863.3088213867</c:v>
                </c:pt>
                <c:pt idx="76">
                  <c:v>4595230.5260832487</c:v>
                </c:pt>
                <c:pt idx="77">
                  <c:v>4690815.6888862597</c:v>
                </c:pt>
                <c:pt idx="78">
                  <c:v>4698541.1936456515</c:v>
                </c:pt>
                <c:pt idx="79">
                  <c:v>4771634.7252457337</c:v>
                </c:pt>
                <c:pt idx="80">
                  <c:v>4781218.3473776756</c:v>
                </c:pt>
                <c:pt idx="81">
                  <c:v>4794476.056370697</c:v>
                </c:pt>
                <c:pt idx="82">
                  <c:v>4921133.4034764338</c:v>
                </c:pt>
                <c:pt idx="83">
                  <c:v>4939089.1993545871</c:v>
                </c:pt>
                <c:pt idx="84">
                  <c:v>4940595.8309930107</c:v>
                </c:pt>
                <c:pt idx="85">
                  <c:v>5025158.9449010277</c:v>
                </c:pt>
                <c:pt idx="86">
                  <c:v>5074161.836951497</c:v>
                </c:pt>
                <c:pt idx="87">
                  <c:v>5111603.3312056195</c:v>
                </c:pt>
                <c:pt idx="88">
                  <c:v>5145910.1100741317</c:v>
                </c:pt>
                <c:pt idx="89">
                  <c:v>5141329.6310448702</c:v>
                </c:pt>
                <c:pt idx="90">
                  <c:v>5202635.611921858</c:v>
                </c:pt>
                <c:pt idx="91">
                  <c:v>5252277.3937440366</c:v>
                </c:pt>
                <c:pt idx="92">
                  <c:v>5306890.5584393656</c:v>
                </c:pt>
                <c:pt idx="93">
                  <c:v>5306721.4316942198</c:v>
                </c:pt>
                <c:pt idx="94">
                  <c:v>5400085.0419200314</c:v>
                </c:pt>
                <c:pt idx="95">
                  <c:v>5501156.8520062128</c:v>
                </c:pt>
                <c:pt idx="96">
                  <c:v>5539146.4823116595</c:v>
                </c:pt>
                <c:pt idx="97">
                  <c:v>5534876.0793113858</c:v>
                </c:pt>
                <c:pt idx="98">
                  <c:v>5636528.6005124189</c:v>
                </c:pt>
                <c:pt idx="99">
                  <c:v>5632973.0714127393</c:v>
                </c:pt>
                <c:pt idx="100">
                  <c:v>5719238.3275782531</c:v>
                </c:pt>
                <c:pt idx="101">
                  <c:v>5747735.4042299362</c:v>
                </c:pt>
                <c:pt idx="102">
                  <c:v>5839396.3038925482</c:v>
                </c:pt>
                <c:pt idx="103">
                  <c:v>5898405.7188614979</c:v>
                </c:pt>
                <c:pt idx="104">
                  <c:v>5931068.4299713224</c:v>
                </c:pt>
                <c:pt idx="105">
                  <c:v>6062859.1814079257</c:v>
                </c:pt>
                <c:pt idx="106">
                  <c:v>6114654.0637329798</c:v>
                </c:pt>
                <c:pt idx="107">
                  <c:v>6167021.6687090648</c:v>
                </c:pt>
                <c:pt idx="108">
                  <c:v>6139877.9488297245</c:v>
                </c:pt>
                <c:pt idx="109">
                  <c:v>6289515.9801488174</c:v>
                </c:pt>
                <c:pt idx="110">
                  <c:v>6334494.4265112681</c:v>
                </c:pt>
                <c:pt idx="111">
                  <c:v>6493725.514587434</c:v>
                </c:pt>
                <c:pt idx="112">
                  <c:v>6521090.2860713983</c:v>
                </c:pt>
                <c:pt idx="113">
                  <c:v>6556106.4565735972</c:v>
                </c:pt>
                <c:pt idx="114">
                  <c:v>6650461.3102063118</c:v>
                </c:pt>
                <c:pt idx="115">
                  <c:v>6636949.1408832939</c:v>
                </c:pt>
                <c:pt idx="116">
                  <c:v>6748531.6999734947</c:v>
                </c:pt>
                <c:pt idx="117">
                  <c:v>6867244.2098900368</c:v>
                </c:pt>
                <c:pt idx="118">
                  <c:v>6893706.2771921568</c:v>
                </c:pt>
                <c:pt idx="119">
                  <c:v>6947309.7834882252</c:v>
                </c:pt>
                <c:pt idx="120">
                  <c:v>7013066.9858001117</c:v>
                </c:pt>
                <c:pt idx="121">
                  <c:v>7107241.5525988312</c:v>
                </c:pt>
                <c:pt idx="122">
                  <c:v>7109250.0854316279</c:v>
                </c:pt>
                <c:pt idx="123">
                  <c:v>7210686.9036198137</c:v>
                </c:pt>
                <c:pt idx="124">
                  <c:v>7251011.0936981877</c:v>
                </c:pt>
                <c:pt idx="125">
                  <c:v>7319780.1669680299</c:v>
                </c:pt>
                <c:pt idx="126">
                  <c:v>7497630.1124335919</c:v>
                </c:pt>
                <c:pt idx="127">
                  <c:v>7572499.2729889443</c:v>
                </c:pt>
                <c:pt idx="128">
                  <c:v>7682088.5168190077</c:v>
                </c:pt>
                <c:pt idx="129">
                  <c:v>7712230.4880147222</c:v>
                </c:pt>
                <c:pt idx="130">
                  <c:v>7741260.3296232782</c:v>
                </c:pt>
                <c:pt idx="131">
                  <c:v>7918434.0988749592</c:v>
                </c:pt>
                <c:pt idx="132">
                  <c:v>7923946.6716480171</c:v>
                </c:pt>
                <c:pt idx="133">
                  <c:v>7966319.7770395707</c:v>
                </c:pt>
                <c:pt idx="134">
                  <c:v>8063712.1182136256</c:v>
                </c:pt>
                <c:pt idx="135">
                  <c:v>8129766.6902418863</c:v>
                </c:pt>
                <c:pt idx="136">
                  <c:v>8204770.6699824398</c:v>
                </c:pt>
                <c:pt idx="137">
                  <c:v>8319848.4127938524</c:v>
                </c:pt>
                <c:pt idx="138">
                  <c:v>8443822.64829606</c:v>
                </c:pt>
                <c:pt idx="139">
                  <c:v>8542587.6023183875</c:v>
                </c:pt>
                <c:pt idx="140">
                  <c:v>8672517.5940889157</c:v>
                </c:pt>
                <c:pt idx="141">
                  <c:v>8760241.346401209</c:v>
                </c:pt>
                <c:pt idx="142">
                  <c:v>8839948.11994013</c:v>
                </c:pt>
                <c:pt idx="143">
                  <c:v>8934665.5033524428</c:v>
                </c:pt>
                <c:pt idx="144">
                  <c:v>9118788.3486413825</c:v>
                </c:pt>
                <c:pt idx="145">
                  <c:v>9136671.7851397879</c:v>
                </c:pt>
                <c:pt idx="146">
                  <c:v>9234324.7824305817</c:v>
                </c:pt>
                <c:pt idx="147">
                  <c:v>9330877.9099249989</c:v>
                </c:pt>
                <c:pt idx="148">
                  <c:v>9443926.9000303764</c:v>
                </c:pt>
                <c:pt idx="149">
                  <c:v>9527929.0483602416</c:v>
                </c:pt>
                <c:pt idx="150">
                  <c:v>9666721.6065443959</c:v>
                </c:pt>
                <c:pt idx="151">
                  <c:v>9712418.4122553766</c:v>
                </c:pt>
                <c:pt idx="152">
                  <c:v>9817112.7171015255</c:v>
                </c:pt>
                <c:pt idx="153">
                  <c:v>9951749.1977505945</c:v>
                </c:pt>
                <c:pt idx="154">
                  <c:v>10108011.40058385</c:v>
                </c:pt>
                <c:pt idx="155">
                  <c:v>10189214.854385309</c:v>
                </c:pt>
                <c:pt idx="156">
                  <c:v>10290607.613698367</c:v>
                </c:pt>
                <c:pt idx="157">
                  <c:v>10352791.200331789</c:v>
                </c:pt>
                <c:pt idx="158">
                  <c:v>10514549.678709634</c:v>
                </c:pt>
                <c:pt idx="159">
                  <c:v>10570745.888405584</c:v>
                </c:pt>
                <c:pt idx="160">
                  <c:v>10723377.192236988</c:v>
                </c:pt>
                <c:pt idx="161">
                  <c:v>10858313.744398851</c:v>
                </c:pt>
                <c:pt idx="162">
                  <c:v>10959567.867294369</c:v>
                </c:pt>
                <c:pt idx="163">
                  <c:v>11055662.451486526</c:v>
                </c:pt>
                <c:pt idx="164">
                  <c:v>11232813.475352308</c:v>
                </c:pt>
                <c:pt idx="165">
                  <c:v>11344570.911712369</c:v>
                </c:pt>
                <c:pt idx="166">
                  <c:v>11415902.134490939</c:v>
                </c:pt>
                <c:pt idx="167">
                  <c:v>11566925.06686984</c:v>
                </c:pt>
                <c:pt idx="168">
                  <c:v>11725168.352653602</c:v>
                </c:pt>
                <c:pt idx="169">
                  <c:v>11886566.94113197</c:v>
                </c:pt>
                <c:pt idx="170">
                  <c:v>12014867.155114016</c:v>
                </c:pt>
                <c:pt idx="171">
                  <c:v>12060272.504942125</c:v>
                </c:pt>
                <c:pt idx="172">
                  <c:v>12257978.898095286</c:v>
                </c:pt>
                <c:pt idx="173">
                  <c:v>12361870.091473948</c:v>
                </c:pt>
                <c:pt idx="174">
                  <c:v>12520393.254282305</c:v>
                </c:pt>
                <c:pt idx="175">
                  <c:v>12629745.463111121</c:v>
                </c:pt>
                <c:pt idx="176">
                  <c:v>12675089.809103033</c:v>
                </c:pt>
                <c:pt idx="177">
                  <c:v>12814838.741806339</c:v>
                </c:pt>
                <c:pt idx="178">
                  <c:v>12961545.882674573</c:v>
                </c:pt>
                <c:pt idx="179">
                  <c:v>13003960.929870117</c:v>
                </c:pt>
                <c:pt idx="180">
                  <c:v>13262450.621373802</c:v>
                </c:pt>
                <c:pt idx="181">
                  <c:v>13400187.757350476</c:v>
                </c:pt>
                <c:pt idx="182">
                  <c:v>13518655.845334984</c:v>
                </c:pt>
                <c:pt idx="183">
                  <c:v>13649884.456876317</c:v>
                </c:pt>
                <c:pt idx="184">
                  <c:v>13775890.418176407</c:v>
                </c:pt>
                <c:pt idx="185">
                  <c:v>13937650.998362072</c:v>
                </c:pt>
                <c:pt idx="186">
                  <c:v>14090279.561025543</c:v>
                </c:pt>
                <c:pt idx="187">
                  <c:v>14280361.398228377</c:v>
                </c:pt>
                <c:pt idx="188">
                  <c:v>14434887.367002094</c:v>
                </c:pt>
                <c:pt idx="189">
                  <c:v>14651894.097701946</c:v>
                </c:pt>
                <c:pt idx="190">
                  <c:v>14731821.410866059</c:v>
                </c:pt>
                <c:pt idx="191">
                  <c:v>15002357.880469581</c:v>
                </c:pt>
                <c:pt idx="192">
                  <c:v>15081527.683065012</c:v>
                </c:pt>
                <c:pt idx="193">
                  <c:v>15262848.142874926</c:v>
                </c:pt>
                <c:pt idx="194">
                  <c:v>15460638.815907691</c:v>
                </c:pt>
                <c:pt idx="195">
                  <c:v>15672756.284754312</c:v>
                </c:pt>
                <c:pt idx="196">
                  <c:v>15818363.697114941</c:v>
                </c:pt>
                <c:pt idx="197">
                  <c:v>16037312.459545147</c:v>
                </c:pt>
                <c:pt idx="198">
                  <c:v>16231027.803565457</c:v>
                </c:pt>
                <c:pt idx="199">
                  <c:v>16428777.063044891</c:v>
                </c:pt>
                <c:pt idx="200">
                  <c:v>16624084.132556269</c:v>
                </c:pt>
                <c:pt idx="201">
                  <c:v>16817201.27790096</c:v>
                </c:pt>
                <c:pt idx="202">
                  <c:v>17120288.453098942</c:v>
                </c:pt>
                <c:pt idx="203">
                  <c:v>17379156.935301021</c:v>
                </c:pt>
                <c:pt idx="204">
                  <c:v>17593885.735684719</c:v>
                </c:pt>
                <c:pt idx="205">
                  <c:v>17853183.038511977</c:v>
                </c:pt>
                <c:pt idx="206">
                  <c:v>18041262.137505177</c:v>
                </c:pt>
                <c:pt idx="207">
                  <c:v>18364485.444125451</c:v>
                </c:pt>
                <c:pt idx="208">
                  <c:v>18540937.491581261</c:v>
                </c:pt>
                <c:pt idx="209">
                  <c:v>18727714.406651739</c:v>
                </c:pt>
                <c:pt idx="210">
                  <c:v>18940241.575839657</c:v>
                </c:pt>
                <c:pt idx="211">
                  <c:v>19200253.722656038</c:v>
                </c:pt>
                <c:pt idx="212">
                  <c:v>19450403.107908078</c:v>
                </c:pt>
                <c:pt idx="213">
                  <c:v>19706516.07012957</c:v>
                </c:pt>
                <c:pt idx="214">
                  <c:v>19940471.040748373</c:v>
                </c:pt>
                <c:pt idx="215">
                  <c:v>20168222.98617107</c:v>
                </c:pt>
                <c:pt idx="216">
                  <c:v>20423016.401477691</c:v>
                </c:pt>
                <c:pt idx="217">
                  <c:v>20744510.010159273</c:v>
                </c:pt>
                <c:pt idx="218">
                  <c:v>20924355.181916635</c:v>
                </c:pt>
                <c:pt idx="219">
                  <c:v>21157736.464206517</c:v>
                </c:pt>
                <c:pt idx="220">
                  <c:v>21486195.763388019</c:v>
                </c:pt>
                <c:pt idx="221">
                  <c:v>21788979.278764274</c:v>
                </c:pt>
                <c:pt idx="222">
                  <c:v>21967466.683617648</c:v>
                </c:pt>
                <c:pt idx="223">
                  <c:v>22247785.148154259</c:v>
                </c:pt>
                <c:pt idx="224">
                  <c:v>22538555.460473854</c:v>
                </c:pt>
                <c:pt idx="225">
                  <c:v>23004164.314713325</c:v>
                </c:pt>
                <c:pt idx="226">
                  <c:v>23440698.027323328</c:v>
                </c:pt>
                <c:pt idx="227">
                  <c:v>23530602.763427887</c:v>
                </c:pt>
                <c:pt idx="228">
                  <c:v>23730146.555552274</c:v>
                </c:pt>
                <c:pt idx="229">
                  <c:v>24067938.972863313</c:v>
                </c:pt>
                <c:pt idx="230">
                  <c:v>24407070.943570308</c:v>
                </c:pt>
                <c:pt idx="231">
                  <c:v>24618001.989992995</c:v>
                </c:pt>
                <c:pt idx="232">
                  <c:v>24812483.48839445</c:v>
                </c:pt>
                <c:pt idx="233">
                  <c:v>25110176.306108266</c:v>
                </c:pt>
                <c:pt idx="234">
                  <c:v>25381726.312413074</c:v>
                </c:pt>
                <c:pt idx="235">
                  <c:v>25697936.889541481</c:v>
                </c:pt>
                <c:pt idx="236">
                  <c:v>26090085.83219371</c:v>
                </c:pt>
                <c:pt idx="237">
                  <c:v>26457016.621661846</c:v>
                </c:pt>
                <c:pt idx="238">
                  <c:v>26915122.838339839</c:v>
                </c:pt>
                <c:pt idx="239">
                  <c:v>27311349.396459304</c:v>
                </c:pt>
                <c:pt idx="240">
                  <c:v>27718024.472434841</c:v>
                </c:pt>
                <c:pt idx="241">
                  <c:v>28122525.014831971</c:v>
                </c:pt>
                <c:pt idx="242">
                  <c:v>28549244.060981527</c:v>
                </c:pt>
                <c:pt idx="243">
                  <c:v>28864938.077259809</c:v>
                </c:pt>
                <c:pt idx="244">
                  <c:v>29398661.46376669</c:v>
                </c:pt>
                <c:pt idx="245">
                  <c:v>29880486.307478026</c:v>
                </c:pt>
                <c:pt idx="246">
                  <c:v>30194450.936649252</c:v>
                </c:pt>
                <c:pt idx="247">
                  <c:v>30550624.820948444</c:v>
                </c:pt>
                <c:pt idx="248">
                  <c:v>30886550.873967629</c:v>
                </c:pt>
                <c:pt idx="249">
                  <c:v>31363626.386120342</c:v>
                </c:pt>
                <c:pt idx="250">
                  <c:v>31800996.52987555</c:v>
                </c:pt>
                <c:pt idx="251">
                  <c:v>32289049.417190503</c:v>
                </c:pt>
                <c:pt idx="252">
                  <c:v>32911234.036529187</c:v>
                </c:pt>
                <c:pt idx="253">
                  <c:v>33276300.579801619</c:v>
                </c:pt>
                <c:pt idx="254">
                  <c:v>33788001.938932344</c:v>
                </c:pt>
                <c:pt idx="255">
                  <c:v>34414901.199186884</c:v>
                </c:pt>
                <c:pt idx="256">
                  <c:v>35005482.995789722</c:v>
                </c:pt>
                <c:pt idx="257">
                  <c:v>35744835.519884504</c:v>
                </c:pt>
                <c:pt idx="258">
                  <c:v>36372580.000195079</c:v>
                </c:pt>
                <c:pt idx="259">
                  <c:v>37006188.139418893</c:v>
                </c:pt>
                <c:pt idx="260">
                  <c:v>37651381.023076549</c:v>
                </c:pt>
                <c:pt idx="261">
                  <c:v>38432891.203001395</c:v>
                </c:pt>
                <c:pt idx="262">
                  <c:v>39301527.199410424</c:v>
                </c:pt>
                <c:pt idx="263">
                  <c:v>40233588.065898061</c:v>
                </c:pt>
                <c:pt idx="264">
                  <c:v>41062763.351470664</c:v>
                </c:pt>
                <c:pt idx="265">
                  <c:v>42116563.836327814</c:v>
                </c:pt>
                <c:pt idx="266">
                  <c:v>43183753.350839749</c:v>
                </c:pt>
                <c:pt idx="267">
                  <c:v>44250485.973643623</c:v>
                </c:pt>
                <c:pt idx="268">
                  <c:v>45798939.325263552</c:v>
                </c:pt>
                <c:pt idx="269">
                  <c:v>47220081.176580414</c:v>
                </c:pt>
                <c:pt idx="270">
                  <c:v>49044379.898044199</c:v>
                </c:pt>
                <c:pt idx="271">
                  <c:v>51047999.535961688</c:v>
                </c:pt>
                <c:pt idx="272">
                  <c:v>53384580.733229317</c:v>
                </c:pt>
                <c:pt idx="273">
                  <c:v>56183531.636800401</c:v>
                </c:pt>
                <c:pt idx="274">
                  <c:v>58914934.778179832</c:v>
                </c:pt>
                <c:pt idx="275">
                  <c:v>62272878.033988081</c:v>
                </c:pt>
                <c:pt idx="276">
                  <c:v>65665255.734560311</c:v>
                </c:pt>
                <c:pt idx="277">
                  <c:v>69190572.742846832</c:v>
                </c:pt>
                <c:pt idx="278">
                  <c:v>72336808.167110533</c:v>
                </c:pt>
                <c:pt idx="279">
                  <c:v>75143206.596430704</c:v>
                </c:pt>
                <c:pt idx="280">
                  <c:v>77280004.677901775</c:v>
                </c:pt>
                <c:pt idx="281">
                  <c:v>78396662.181778163</c:v>
                </c:pt>
                <c:pt idx="282">
                  <c:v>78482002.377534732</c:v>
                </c:pt>
                <c:pt idx="283">
                  <c:v>78066861.494936928</c:v>
                </c:pt>
                <c:pt idx="284">
                  <c:v>77339506.885675475</c:v>
                </c:pt>
                <c:pt idx="285">
                  <c:v>75488631.38724494</c:v>
                </c:pt>
                <c:pt idx="286">
                  <c:v>73917679.484474212</c:v>
                </c:pt>
                <c:pt idx="287">
                  <c:v>72484949.010549948</c:v>
                </c:pt>
                <c:pt idx="288">
                  <c:v>71087637.507814825</c:v>
                </c:pt>
                <c:pt idx="289">
                  <c:v>70051520.828130737</c:v>
                </c:pt>
                <c:pt idx="290">
                  <c:v>69125376.754581928</c:v>
                </c:pt>
                <c:pt idx="291">
                  <c:v>68314053.734898999</c:v>
                </c:pt>
                <c:pt idx="292">
                  <c:v>67738499.285602376</c:v>
                </c:pt>
                <c:pt idx="293">
                  <c:v>67411714.136979252</c:v>
                </c:pt>
                <c:pt idx="294">
                  <c:v>66785709.637324832</c:v>
                </c:pt>
                <c:pt idx="295">
                  <c:v>66684929.408063456</c:v>
                </c:pt>
                <c:pt idx="296">
                  <c:v>66514859.38747894</c:v>
                </c:pt>
                <c:pt idx="297">
                  <c:v>66630616.445074327</c:v>
                </c:pt>
                <c:pt idx="298">
                  <c:v>66785435.081256069</c:v>
                </c:pt>
                <c:pt idx="299">
                  <c:v>66996864.078094281</c:v>
                </c:pt>
                <c:pt idx="300">
                  <c:v>67109197.333609432</c:v>
                </c:pt>
                <c:pt idx="301">
                  <c:v>67564711.812401041</c:v>
                </c:pt>
                <c:pt idx="302">
                  <c:v>68133599.88079904</c:v>
                </c:pt>
                <c:pt idx="303">
                  <c:v>68465467.384301737</c:v>
                </c:pt>
                <c:pt idx="304">
                  <c:v>68846174.108458221</c:v>
                </c:pt>
                <c:pt idx="305">
                  <c:v>69403607.400101602</c:v>
                </c:pt>
                <c:pt idx="306">
                  <c:v>69999316.312017769</c:v>
                </c:pt>
                <c:pt idx="307">
                  <c:v>70386932.029888123</c:v>
                </c:pt>
                <c:pt idx="308">
                  <c:v>70996919.655478403</c:v>
                </c:pt>
                <c:pt idx="309">
                  <c:v>71431687.204963878</c:v>
                </c:pt>
                <c:pt idx="310">
                  <c:v>72183339.792746991</c:v>
                </c:pt>
                <c:pt idx="311">
                  <c:v>72935991.948193833</c:v>
                </c:pt>
                <c:pt idx="312">
                  <c:v>73342098.139561534</c:v>
                </c:pt>
                <c:pt idx="313">
                  <c:v>73933078.947348624</c:v>
                </c:pt>
                <c:pt idx="314">
                  <c:v>74761485.983505011</c:v>
                </c:pt>
                <c:pt idx="315">
                  <c:v>75288169.196768597</c:v>
                </c:pt>
                <c:pt idx="316">
                  <c:v>76000409.969272122</c:v>
                </c:pt>
                <c:pt idx="317">
                  <c:v>76906164.048394755</c:v>
                </c:pt>
                <c:pt idx="318">
                  <c:v>77266037.240273818</c:v>
                </c:pt>
                <c:pt idx="319">
                  <c:v>78319732.851687625</c:v>
                </c:pt>
                <c:pt idx="320">
                  <c:v>79141187.928262666</c:v>
                </c:pt>
                <c:pt idx="321">
                  <c:v>79685552.337377116</c:v>
                </c:pt>
                <c:pt idx="322">
                  <c:v>80562364.941910833</c:v>
                </c:pt>
                <c:pt idx="323">
                  <c:v>81355647.207696214</c:v>
                </c:pt>
                <c:pt idx="324">
                  <c:v>82402826.206467137</c:v>
                </c:pt>
                <c:pt idx="325">
                  <c:v>82910200.730091631</c:v>
                </c:pt>
                <c:pt idx="326">
                  <c:v>83837001.192118481</c:v>
                </c:pt>
                <c:pt idx="327">
                  <c:v>84738460.104854614</c:v>
                </c:pt>
                <c:pt idx="328">
                  <c:v>85666390.809723213</c:v>
                </c:pt>
                <c:pt idx="329">
                  <c:v>86552015.565623671</c:v>
                </c:pt>
                <c:pt idx="330">
                  <c:v>87252410.063875377</c:v>
                </c:pt>
                <c:pt idx="331">
                  <c:v>88415206.685337991</c:v>
                </c:pt>
                <c:pt idx="332">
                  <c:v>89220298.206447616</c:v>
                </c:pt>
                <c:pt idx="333">
                  <c:v>90235900.340409681</c:v>
                </c:pt>
                <c:pt idx="334">
                  <c:v>91594930.453545839</c:v>
                </c:pt>
                <c:pt idx="335">
                  <c:v>92770568.750562057</c:v>
                </c:pt>
                <c:pt idx="336">
                  <c:v>93673534.399007797</c:v>
                </c:pt>
                <c:pt idx="337">
                  <c:v>95065082.102485582</c:v>
                </c:pt>
                <c:pt idx="338">
                  <c:v>95914146.081679851</c:v>
                </c:pt>
                <c:pt idx="339">
                  <c:v>97012054.60289444</c:v>
                </c:pt>
                <c:pt idx="340">
                  <c:v>98724518.513979405</c:v>
                </c:pt>
                <c:pt idx="341">
                  <c:v>99811896.905496821</c:v>
                </c:pt>
                <c:pt idx="342">
                  <c:v>101079138.53625625</c:v>
                </c:pt>
                <c:pt idx="343">
                  <c:v>101845559.42367117</c:v>
                </c:pt>
                <c:pt idx="344">
                  <c:v>102800010.00576097</c:v>
                </c:pt>
                <c:pt idx="345">
                  <c:v>104056144.68262289</c:v>
                </c:pt>
                <c:pt idx="346">
                  <c:v>105271973.19210313</c:v>
                </c:pt>
                <c:pt idx="347">
                  <c:v>106814971.70886242</c:v>
                </c:pt>
                <c:pt idx="348">
                  <c:v>107992813.02644154</c:v>
                </c:pt>
                <c:pt idx="349">
                  <c:v>109598442.73514764</c:v>
                </c:pt>
                <c:pt idx="350">
                  <c:v>110442339.03938165</c:v>
                </c:pt>
                <c:pt idx="351">
                  <c:v>112128571.25840193</c:v>
                </c:pt>
                <c:pt idx="352">
                  <c:v>113085947.77279496</c:v>
                </c:pt>
                <c:pt idx="353">
                  <c:v>114986545.67132483</c:v>
                </c:pt>
                <c:pt idx="354">
                  <c:v>116613768.90336308</c:v>
                </c:pt>
                <c:pt idx="355">
                  <c:v>117797776.45314883</c:v>
                </c:pt>
                <c:pt idx="356">
                  <c:v>119524920.06582749</c:v>
                </c:pt>
                <c:pt idx="357">
                  <c:v>121105087.20535707</c:v>
                </c:pt>
                <c:pt idx="358">
                  <c:v>122737567.26556447</c:v>
                </c:pt>
                <c:pt idx="359">
                  <c:v>124222441.05300571</c:v>
                </c:pt>
                <c:pt idx="360">
                  <c:v>126223783.50677367</c:v>
                </c:pt>
                <c:pt idx="361">
                  <c:v>127782467.42224522</c:v>
                </c:pt>
                <c:pt idx="362">
                  <c:v>129486843.77186996</c:v>
                </c:pt>
                <c:pt idx="363">
                  <c:v>131371723.78503422</c:v>
                </c:pt>
                <c:pt idx="364">
                  <c:v>133351829.66889043</c:v>
                </c:pt>
                <c:pt idx="365">
                  <c:v>135087597.13854304</c:v>
                </c:pt>
                <c:pt idx="366">
                  <c:v>136872089.03544465</c:v>
                </c:pt>
                <c:pt idx="367">
                  <c:v>139053689.55823064</c:v>
                </c:pt>
                <c:pt idx="368">
                  <c:v>140978613.34308484</c:v>
                </c:pt>
                <c:pt idx="369">
                  <c:v>143329896.85205007</c:v>
                </c:pt>
                <c:pt idx="370">
                  <c:v>145377153.32823941</c:v>
                </c:pt>
                <c:pt idx="371">
                  <c:v>147540340.68465459</c:v>
                </c:pt>
                <c:pt idx="372">
                  <c:v>149828326.73725721</c:v>
                </c:pt>
                <c:pt idx="373">
                  <c:v>151977703.02317399</c:v>
                </c:pt>
                <c:pt idx="374">
                  <c:v>154203398.6480962</c:v>
                </c:pt>
                <c:pt idx="375">
                  <c:v>156658929.29836184</c:v>
                </c:pt>
                <c:pt idx="376">
                  <c:v>159459880.4532651</c:v>
                </c:pt>
                <c:pt idx="377">
                  <c:v>161852747.57956138</c:v>
                </c:pt>
                <c:pt idx="378">
                  <c:v>164105094.98373926</c:v>
                </c:pt>
                <c:pt idx="379">
                  <c:v>166892189.49898273</c:v>
                </c:pt>
                <c:pt idx="380">
                  <c:v>169341814.98148784</c:v>
                </c:pt>
                <c:pt idx="381">
                  <c:v>172377930.17060441</c:v>
                </c:pt>
                <c:pt idx="382">
                  <c:v>175078272.49349573</c:v>
                </c:pt>
                <c:pt idx="383">
                  <c:v>178179558.80994636</c:v>
                </c:pt>
                <c:pt idx="384">
                  <c:v>181270801.57312045</c:v>
                </c:pt>
                <c:pt idx="385">
                  <c:v>183916424.53961554</c:v>
                </c:pt>
                <c:pt idx="386">
                  <c:v>187186595.86641899</c:v>
                </c:pt>
                <c:pt idx="387">
                  <c:v>189514901.84562689</c:v>
                </c:pt>
                <c:pt idx="388">
                  <c:v>192471435.36021495</c:v>
                </c:pt>
                <c:pt idx="389">
                  <c:v>195696806.93467793</c:v>
                </c:pt>
                <c:pt idx="390">
                  <c:v>198760767.59585932</c:v>
                </c:pt>
                <c:pt idx="391">
                  <c:v>203336718.31594279</c:v>
                </c:pt>
                <c:pt idx="392">
                  <c:v>206610535.19948423</c:v>
                </c:pt>
                <c:pt idx="393">
                  <c:v>210202519.70156041</c:v>
                </c:pt>
                <c:pt idx="394">
                  <c:v>213950990.14987004</c:v>
                </c:pt>
                <c:pt idx="395">
                  <c:v>217643882.37668288</c:v>
                </c:pt>
                <c:pt idx="396">
                  <c:v>222257754.80569699</c:v>
                </c:pt>
                <c:pt idx="397">
                  <c:v>225417782.45055807</c:v>
                </c:pt>
                <c:pt idx="398">
                  <c:v>229771405.43646473</c:v>
                </c:pt>
                <c:pt idx="399">
                  <c:v>234537511.25796831</c:v>
                </c:pt>
                <c:pt idx="400">
                  <c:v>238335387.52495301</c:v>
                </c:pt>
                <c:pt idx="401">
                  <c:v>242873955.81100774</c:v>
                </c:pt>
                <c:pt idx="402">
                  <c:v>247612390.94574004</c:v>
                </c:pt>
                <c:pt idx="403">
                  <c:v>252168071.0270583</c:v>
                </c:pt>
                <c:pt idx="404">
                  <c:v>256836805.11012268</c:v>
                </c:pt>
                <c:pt idx="405">
                  <c:v>262384118.17641881</c:v>
                </c:pt>
                <c:pt idx="406">
                  <c:v>267253489.34241614</c:v>
                </c:pt>
                <c:pt idx="407">
                  <c:v>272404739.57938272</c:v>
                </c:pt>
                <c:pt idx="408">
                  <c:v>278106897.52450991</c:v>
                </c:pt>
                <c:pt idx="409">
                  <c:v>284876697.37362719</c:v>
                </c:pt>
                <c:pt idx="410">
                  <c:v>290319629.44624078</c:v>
                </c:pt>
                <c:pt idx="411">
                  <c:v>295659797.70181638</c:v>
                </c:pt>
                <c:pt idx="412">
                  <c:v>301967570.73150665</c:v>
                </c:pt>
                <c:pt idx="413">
                  <c:v>308939684.68109447</c:v>
                </c:pt>
                <c:pt idx="414">
                  <c:v>316286351.79101247</c:v>
                </c:pt>
                <c:pt idx="415">
                  <c:v>323066953.95316207</c:v>
                </c:pt>
                <c:pt idx="416">
                  <c:v>330110637.06397659</c:v>
                </c:pt>
                <c:pt idx="417">
                  <c:v>337506725.2182616</c:v>
                </c:pt>
                <c:pt idx="418">
                  <c:v>345887280.36675984</c:v>
                </c:pt>
                <c:pt idx="419">
                  <c:v>353965728.4160198</c:v>
                </c:pt>
                <c:pt idx="420">
                  <c:v>364794220.86202943</c:v>
                </c:pt>
                <c:pt idx="421">
                  <c:v>370080128.51495457</c:v>
                </c:pt>
                <c:pt idx="422">
                  <c:v>380680758.00850749</c:v>
                </c:pt>
                <c:pt idx="423">
                  <c:v>391626940.9667924</c:v>
                </c:pt>
                <c:pt idx="424">
                  <c:v>401669626.12087095</c:v>
                </c:pt>
                <c:pt idx="425">
                  <c:v>414421133.40559334</c:v>
                </c:pt>
                <c:pt idx="426">
                  <c:v>428275135.22649181</c:v>
                </c:pt>
                <c:pt idx="427">
                  <c:v>440068172.24398941</c:v>
                </c:pt>
                <c:pt idx="428">
                  <c:v>455465406.91082031</c:v>
                </c:pt>
                <c:pt idx="429">
                  <c:v>468835797.2449038</c:v>
                </c:pt>
                <c:pt idx="430">
                  <c:v>485408115.94646245</c:v>
                </c:pt>
                <c:pt idx="431">
                  <c:v>500316961.75023896</c:v>
                </c:pt>
                <c:pt idx="432">
                  <c:v>520066491.93381113</c:v>
                </c:pt>
                <c:pt idx="433">
                  <c:v>534002384.9024682</c:v>
                </c:pt>
                <c:pt idx="434">
                  <c:v>550241176.9646945</c:v>
                </c:pt>
                <c:pt idx="435">
                  <c:v>567696456.07509625</c:v>
                </c:pt>
                <c:pt idx="436">
                  <c:v>586263046.72290587</c:v>
                </c:pt>
                <c:pt idx="437">
                  <c:v>601489914.46243536</c:v>
                </c:pt>
                <c:pt idx="438">
                  <c:v>621718485.65101779</c:v>
                </c:pt>
                <c:pt idx="439">
                  <c:v>638922700.62192011</c:v>
                </c:pt>
                <c:pt idx="440">
                  <c:v>659486375.28379917</c:v>
                </c:pt>
                <c:pt idx="441">
                  <c:v>679152387.57493162</c:v>
                </c:pt>
                <c:pt idx="442">
                  <c:v>707735210.70885289</c:v>
                </c:pt>
                <c:pt idx="443">
                  <c:v>735945963.47829211</c:v>
                </c:pt>
                <c:pt idx="444">
                  <c:v>764788951.20108962</c:v>
                </c:pt>
                <c:pt idx="445">
                  <c:v>801730703.63116026</c:v>
                </c:pt>
                <c:pt idx="446">
                  <c:v>843544437.20864654</c:v>
                </c:pt>
                <c:pt idx="447">
                  <c:v>884128305.12350237</c:v>
                </c:pt>
                <c:pt idx="448">
                  <c:v>933048309.72298765</c:v>
                </c:pt>
                <c:pt idx="449">
                  <c:v>979564412.83908617</c:v>
                </c:pt>
                <c:pt idx="450">
                  <c:v>1031587256.0635078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4-44D4-9071-87BBCE7E3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28960"/>
        <c:axId val="96730496"/>
      </c:scatterChart>
      <c:valAx>
        <c:axId val="96728960"/>
        <c:scaling>
          <c:orientation val="minMax"/>
          <c:max val="1.7"/>
          <c:min val="1.55"/>
        </c:scaling>
        <c:delete val="0"/>
        <c:axPos val="b"/>
        <c:numFmt formatCode="0.00" sourceLinked="0"/>
        <c:majorTickMark val="out"/>
        <c:minorTickMark val="out"/>
        <c:tickLblPos val="nextTo"/>
        <c:crossAx val="96730496"/>
        <c:crosses val="autoZero"/>
        <c:crossBetween val="midCat"/>
        <c:majorUnit val="1.0000000000000002E-2"/>
        <c:minorUnit val="5.000000000000001E-3"/>
      </c:valAx>
      <c:valAx>
        <c:axId val="96730496"/>
        <c:scaling>
          <c:orientation val="minMax"/>
          <c:max val="16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6728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44386305501629"/>
          <c:y val="4.6260483510340053E-2"/>
          <c:w val="0.76429877769353183"/>
          <c:h val="0.84935766097189602"/>
        </c:manualLayout>
      </c:layout>
      <c:scatterChart>
        <c:scatterStyle val="lineMarker"/>
        <c:varyColors val="0"/>
        <c:ser>
          <c:idx val="4"/>
          <c:order val="0"/>
          <c:spPr>
            <a:ln w="28575">
              <a:noFill/>
            </a:ln>
          </c:spP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Calcs'!$X$4:$X$454</c:f>
              <c:numCache>
                <c:formatCode>0.00E+00</c:formatCode>
                <c:ptCount val="451"/>
                <c:pt idx="0">
                  <c:v>1539162.4527056741</c:v>
                </c:pt>
                <c:pt idx="1">
                  <c:v>1549260.2221139001</c:v>
                </c:pt>
                <c:pt idx="2">
                  <c:v>1578746.0649034888</c:v>
                </c:pt>
                <c:pt idx="3">
                  <c:v>1558387.1124958417</c:v>
                </c:pt>
                <c:pt idx="4">
                  <c:v>1609029.0973475724</c:v>
                </c:pt>
                <c:pt idx="5">
                  <c:v>1539537.2462563242</c:v>
                </c:pt>
                <c:pt idx="6">
                  <c:v>1549345.9427308256</c:v>
                </c:pt>
                <c:pt idx="7">
                  <c:v>1596783.7975675035</c:v>
                </c:pt>
                <c:pt idx="8">
                  <c:v>1659199.1179111432</c:v>
                </c:pt>
                <c:pt idx="9">
                  <c:v>1670102.7200617255</c:v>
                </c:pt>
                <c:pt idx="10">
                  <c:v>1616203.8545767234</c:v>
                </c:pt>
                <c:pt idx="11">
                  <c:v>1691418.30225299</c:v>
                </c:pt>
                <c:pt idx="12">
                  <c:v>1676940.7144617168</c:v>
                </c:pt>
                <c:pt idx="13">
                  <c:v>1729242.1363648416</c:v>
                </c:pt>
                <c:pt idx="14">
                  <c:v>1757669.3312393767</c:v>
                </c:pt>
                <c:pt idx="15">
                  <c:v>1710007.1658918052</c:v>
                </c:pt>
                <c:pt idx="16">
                  <c:v>1651776.7525158736</c:v>
                </c:pt>
                <c:pt idx="17">
                  <c:v>1771333.4236306206</c:v>
                </c:pt>
                <c:pt idx="18">
                  <c:v>1717548.994582711</c:v>
                </c:pt>
                <c:pt idx="19">
                  <c:v>1729395.270612716</c:v>
                </c:pt>
                <c:pt idx="20">
                  <c:v>1762266.9958980924</c:v>
                </c:pt>
                <c:pt idx="21">
                  <c:v>1837617.769967457</c:v>
                </c:pt>
                <c:pt idx="22">
                  <c:v>1802665.7086307849</c:v>
                </c:pt>
                <c:pt idx="23">
                  <c:v>1791303.2520446107</c:v>
                </c:pt>
                <c:pt idx="24">
                  <c:v>1831391.1251772558</c:v>
                </c:pt>
                <c:pt idx="25">
                  <c:v>1817999.6646501243</c:v>
                </c:pt>
                <c:pt idx="26">
                  <c:v>1843999.7467204097</c:v>
                </c:pt>
                <c:pt idx="27">
                  <c:v>1855946.3328520511</c:v>
                </c:pt>
                <c:pt idx="28">
                  <c:v>1901364.590780471</c:v>
                </c:pt>
                <c:pt idx="29">
                  <c:v>1907378.4798957228</c:v>
                </c:pt>
                <c:pt idx="30">
                  <c:v>1952168.3772638324</c:v>
                </c:pt>
                <c:pt idx="31">
                  <c:v>1918641.1804665253</c:v>
                </c:pt>
                <c:pt idx="32">
                  <c:v>1935504.7865680335</c:v>
                </c:pt>
                <c:pt idx="33">
                  <c:v>1931002.8491588128</c:v>
                </c:pt>
                <c:pt idx="34">
                  <c:v>2000490.3944800142</c:v>
                </c:pt>
                <c:pt idx="35">
                  <c:v>2014642.0786052523</c:v>
                </c:pt>
                <c:pt idx="36">
                  <c:v>1970082.0437669565</c:v>
                </c:pt>
                <c:pt idx="37">
                  <c:v>2005841.983152305</c:v>
                </c:pt>
                <c:pt idx="38">
                  <c:v>2028645.316832789</c:v>
                </c:pt>
                <c:pt idx="39">
                  <c:v>2086649.6038508855</c:v>
                </c:pt>
                <c:pt idx="40">
                  <c:v>2077216.9279069386</c:v>
                </c:pt>
                <c:pt idx="41">
                  <c:v>2049001.7331536892</c:v>
                </c:pt>
                <c:pt idx="42">
                  <c:v>2128166.2130507296</c:v>
                </c:pt>
                <c:pt idx="43">
                  <c:v>2138160.2585018831</c:v>
                </c:pt>
                <c:pt idx="44">
                  <c:v>2113953.8372480422</c:v>
                </c:pt>
                <c:pt idx="45">
                  <c:v>2151578.0614999067</c:v>
                </c:pt>
                <c:pt idx="46">
                  <c:v>2118441.4041712442</c:v>
                </c:pt>
                <c:pt idx="47">
                  <c:v>2167144.0640863338</c:v>
                </c:pt>
                <c:pt idx="48">
                  <c:v>2209940.2367466665</c:v>
                </c:pt>
                <c:pt idx="49">
                  <c:v>2204617.7628333592</c:v>
                </c:pt>
                <c:pt idx="50">
                  <c:v>2207594.3143336386</c:v>
                </c:pt>
                <c:pt idx="51">
                  <c:v>2211373.4176882608</c:v>
                </c:pt>
                <c:pt idx="52">
                  <c:v>2269955.9230576591</c:v>
                </c:pt>
                <c:pt idx="53">
                  <c:v>2267990.4988082102</c:v>
                </c:pt>
                <c:pt idx="54">
                  <c:v>2339733.003915186</c:v>
                </c:pt>
                <c:pt idx="55">
                  <c:v>2320848.677892419</c:v>
                </c:pt>
                <c:pt idx="56">
                  <c:v>2371928.9869249617</c:v>
                </c:pt>
                <c:pt idx="57">
                  <c:v>2361107.8601934491</c:v>
                </c:pt>
                <c:pt idx="58">
                  <c:v>2380858.3841387182</c:v>
                </c:pt>
                <c:pt idx="59">
                  <c:v>2385855.5695396406</c:v>
                </c:pt>
                <c:pt idx="60">
                  <c:v>2441261.4952693372</c:v>
                </c:pt>
                <c:pt idx="61">
                  <c:v>2444511.5065729837</c:v>
                </c:pt>
                <c:pt idx="62">
                  <c:v>2420815.2630081605</c:v>
                </c:pt>
                <c:pt idx="63">
                  <c:v>2476713.7227000874</c:v>
                </c:pt>
                <c:pt idx="64">
                  <c:v>2516612.6995110759</c:v>
                </c:pt>
                <c:pt idx="65">
                  <c:v>2507372.6884132554</c:v>
                </c:pt>
                <c:pt idx="66">
                  <c:v>2528054.9665121268</c:v>
                </c:pt>
                <c:pt idx="67">
                  <c:v>2552531.8485849532</c:v>
                </c:pt>
                <c:pt idx="68">
                  <c:v>2539791.5313718687</c:v>
                </c:pt>
                <c:pt idx="69">
                  <c:v>2592431.9386986541</c:v>
                </c:pt>
                <c:pt idx="70">
                  <c:v>2583213.7965038596</c:v>
                </c:pt>
                <c:pt idx="71">
                  <c:v>2642326.3717468176</c:v>
                </c:pt>
                <c:pt idx="72">
                  <c:v>2597660.3378306571</c:v>
                </c:pt>
                <c:pt idx="73">
                  <c:v>2631476.0486425632</c:v>
                </c:pt>
                <c:pt idx="74">
                  <c:v>2708798.2101608096</c:v>
                </c:pt>
                <c:pt idx="75">
                  <c:v>2751984.9556066566</c:v>
                </c:pt>
                <c:pt idx="76">
                  <c:v>2779837.1808678024</c:v>
                </c:pt>
                <c:pt idx="77">
                  <c:v>2784591.3054301543</c:v>
                </c:pt>
                <c:pt idx="78">
                  <c:v>2791548.6838446138</c:v>
                </c:pt>
                <c:pt idx="79">
                  <c:v>2852293.4682479086</c:v>
                </c:pt>
                <c:pt idx="80">
                  <c:v>2862355.7814925993</c:v>
                </c:pt>
                <c:pt idx="81">
                  <c:v>2890313.7185333194</c:v>
                </c:pt>
                <c:pt idx="82">
                  <c:v>2976138.1111736395</c:v>
                </c:pt>
                <c:pt idx="83">
                  <c:v>2947638.4646969968</c:v>
                </c:pt>
                <c:pt idx="84">
                  <c:v>2982016.9717636071</c:v>
                </c:pt>
                <c:pt idx="85">
                  <c:v>2994753.8277840018</c:v>
                </c:pt>
                <c:pt idx="86">
                  <c:v>3022056.363251301</c:v>
                </c:pt>
                <c:pt idx="87">
                  <c:v>3047101.4810554762</c:v>
                </c:pt>
                <c:pt idx="88">
                  <c:v>3063656.048112256</c:v>
                </c:pt>
                <c:pt idx="89">
                  <c:v>3106954.8926233137</c:v>
                </c:pt>
                <c:pt idx="90">
                  <c:v>3156483.9325557174</c:v>
                </c:pt>
                <c:pt idx="91">
                  <c:v>3137389.6398250582</c:v>
                </c:pt>
                <c:pt idx="92">
                  <c:v>3160741.5243674815</c:v>
                </c:pt>
                <c:pt idx="93">
                  <c:v>3154351.3488692059</c:v>
                </c:pt>
                <c:pt idx="94">
                  <c:v>3213972.3242773325</c:v>
                </c:pt>
                <c:pt idx="95">
                  <c:v>3259976.2034088466</c:v>
                </c:pt>
                <c:pt idx="96">
                  <c:v>3325368.910972571</c:v>
                </c:pt>
                <c:pt idx="97">
                  <c:v>3243419.7089826069</c:v>
                </c:pt>
                <c:pt idx="98">
                  <c:v>3327882.9406664362</c:v>
                </c:pt>
                <c:pt idx="99">
                  <c:v>3310146.2366302391</c:v>
                </c:pt>
                <c:pt idx="100">
                  <c:v>3374245.6924878978</c:v>
                </c:pt>
                <c:pt idx="101">
                  <c:v>3419389.5164669738</c:v>
                </c:pt>
                <c:pt idx="102">
                  <c:v>3470873.144768524</c:v>
                </c:pt>
                <c:pt idx="103">
                  <c:v>3517882.5086757848</c:v>
                </c:pt>
                <c:pt idx="104">
                  <c:v>3536079.1388841406</c:v>
                </c:pt>
                <c:pt idx="105">
                  <c:v>3632527.8146902835</c:v>
                </c:pt>
                <c:pt idx="106">
                  <c:v>3632829.8227979615</c:v>
                </c:pt>
                <c:pt idx="107">
                  <c:v>3647050.4734174861</c:v>
                </c:pt>
                <c:pt idx="108">
                  <c:v>3679796.4449227802</c:v>
                </c:pt>
                <c:pt idx="109">
                  <c:v>3738247.711969072</c:v>
                </c:pt>
                <c:pt idx="110">
                  <c:v>3805179.6629098151</c:v>
                </c:pt>
                <c:pt idx="111">
                  <c:v>3876363.6729839887</c:v>
                </c:pt>
                <c:pt idx="112">
                  <c:v>3888141.4478865201</c:v>
                </c:pt>
                <c:pt idx="113">
                  <c:v>3916177.061809714</c:v>
                </c:pt>
                <c:pt idx="114">
                  <c:v>3999872.5341168474</c:v>
                </c:pt>
                <c:pt idx="115">
                  <c:v>3962258.9221791485</c:v>
                </c:pt>
                <c:pt idx="116">
                  <c:v>4056177.4335396094</c:v>
                </c:pt>
                <c:pt idx="117">
                  <c:v>4137761.0657320614</c:v>
                </c:pt>
                <c:pt idx="118">
                  <c:v>4143867.4395774752</c:v>
                </c:pt>
                <c:pt idx="119">
                  <c:v>4198592.4051329354</c:v>
                </c:pt>
                <c:pt idx="120">
                  <c:v>4221585.2281616488</c:v>
                </c:pt>
                <c:pt idx="121">
                  <c:v>4210013.1901023835</c:v>
                </c:pt>
                <c:pt idx="122">
                  <c:v>4244587.5400289977</c:v>
                </c:pt>
                <c:pt idx="123">
                  <c:v>4310835.6357461084</c:v>
                </c:pt>
                <c:pt idx="124">
                  <c:v>4325687.0054331161</c:v>
                </c:pt>
                <c:pt idx="125">
                  <c:v>4431846.1492984565</c:v>
                </c:pt>
                <c:pt idx="126">
                  <c:v>4527305.1267615408</c:v>
                </c:pt>
                <c:pt idx="127">
                  <c:v>4554708.724237862</c:v>
                </c:pt>
                <c:pt idx="128">
                  <c:v>4594379.9231561981</c:v>
                </c:pt>
                <c:pt idx="129">
                  <c:v>4608339.4367525019</c:v>
                </c:pt>
                <c:pt idx="130">
                  <c:v>4671558.6693630032</c:v>
                </c:pt>
                <c:pt idx="131">
                  <c:v>4765930.2745334515</c:v>
                </c:pt>
                <c:pt idx="132">
                  <c:v>4756634.1026851349</c:v>
                </c:pt>
                <c:pt idx="133">
                  <c:v>4797224.2546924679</c:v>
                </c:pt>
                <c:pt idx="134">
                  <c:v>4823758.625885387</c:v>
                </c:pt>
                <c:pt idx="135">
                  <c:v>4903791.8703148067</c:v>
                </c:pt>
                <c:pt idx="136">
                  <c:v>4903005.2648875657</c:v>
                </c:pt>
                <c:pt idx="137">
                  <c:v>5072214.4244089341</c:v>
                </c:pt>
                <c:pt idx="138">
                  <c:v>5108438.0827291822</c:v>
                </c:pt>
                <c:pt idx="139">
                  <c:v>5193732.8471230827</c:v>
                </c:pt>
                <c:pt idx="140">
                  <c:v>5236880.3726653159</c:v>
                </c:pt>
                <c:pt idx="141">
                  <c:v>5328810.9805690143</c:v>
                </c:pt>
                <c:pt idx="142">
                  <c:v>5366555.7416762654</c:v>
                </c:pt>
                <c:pt idx="143">
                  <c:v>5427546.4138896149</c:v>
                </c:pt>
                <c:pt idx="144">
                  <c:v>5537497.3764047567</c:v>
                </c:pt>
                <c:pt idx="145">
                  <c:v>5551822.9670529524</c:v>
                </c:pt>
                <c:pt idx="146">
                  <c:v>5596388.8526505232</c:v>
                </c:pt>
                <c:pt idx="147">
                  <c:v>5682999.912933547</c:v>
                </c:pt>
                <c:pt idx="148">
                  <c:v>5768411.8337040795</c:v>
                </c:pt>
                <c:pt idx="149">
                  <c:v>5814193.2910019858</c:v>
                </c:pt>
                <c:pt idx="150">
                  <c:v>5882577.7387980539</c:v>
                </c:pt>
                <c:pt idx="151">
                  <c:v>5942636.6186130233</c:v>
                </c:pt>
                <c:pt idx="152">
                  <c:v>6017608.8311381266</c:v>
                </c:pt>
                <c:pt idx="153">
                  <c:v>6093807.5644363975</c:v>
                </c:pt>
                <c:pt idx="154">
                  <c:v>6197585.5020069014</c:v>
                </c:pt>
                <c:pt idx="155">
                  <c:v>6249579.1806922117</c:v>
                </c:pt>
                <c:pt idx="156">
                  <c:v>6309580.3648120183</c:v>
                </c:pt>
                <c:pt idx="157">
                  <c:v>6384504.7333778022</c:v>
                </c:pt>
                <c:pt idx="158">
                  <c:v>6455594.0115396325</c:v>
                </c:pt>
                <c:pt idx="159">
                  <c:v>6509942.8609829247</c:v>
                </c:pt>
                <c:pt idx="160">
                  <c:v>6615696.06772584</c:v>
                </c:pt>
                <c:pt idx="161">
                  <c:v>6729745.5218386482</c:v>
                </c:pt>
                <c:pt idx="162">
                  <c:v>6800415.7242743447</c:v>
                </c:pt>
                <c:pt idx="163">
                  <c:v>6845502.8610261567</c:v>
                </c:pt>
                <c:pt idx="164">
                  <c:v>6975494.0612698449</c:v>
                </c:pt>
                <c:pt idx="165">
                  <c:v>7037366.1697224751</c:v>
                </c:pt>
                <c:pt idx="166">
                  <c:v>7129842.0198538108</c:v>
                </c:pt>
                <c:pt idx="167">
                  <c:v>7224222.6379641984</c:v>
                </c:pt>
                <c:pt idx="168">
                  <c:v>7295412.5350206923</c:v>
                </c:pt>
                <c:pt idx="169">
                  <c:v>7452467.1085783709</c:v>
                </c:pt>
                <c:pt idx="170">
                  <c:v>7513745.2518771738</c:v>
                </c:pt>
                <c:pt idx="171">
                  <c:v>7610742.4312801044</c:v>
                </c:pt>
                <c:pt idx="172">
                  <c:v>7688258.3342622994</c:v>
                </c:pt>
                <c:pt idx="173">
                  <c:v>7792765.903839469</c:v>
                </c:pt>
                <c:pt idx="174">
                  <c:v>7886917.7210746938</c:v>
                </c:pt>
                <c:pt idx="175">
                  <c:v>7994205.5346624795</c:v>
                </c:pt>
                <c:pt idx="176">
                  <c:v>8085270.7139019584</c:v>
                </c:pt>
                <c:pt idx="177">
                  <c:v>8096006.0594560122</c:v>
                </c:pt>
                <c:pt idx="178">
                  <c:v>8198682.6627873462</c:v>
                </c:pt>
                <c:pt idx="179">
                  <c:v>8256142.7634115405</c:v>
                </c:pt>
                <c:pt idx="180">
                  <c:v>8419766.2178381626</c:v>
                </c:pt>
                <c:pt idx="181">
                  <c:v>8504929.9905829448</c:v>
                </c:pt>
                <c:pt idx="182">
                  <c:v>8638304.814855434</c:v>
                </c:pt>
                <c:pt idx="183">
                  <c:v>8771853.8729872517</c:v>
                </c:pt>
                <c:pt idx="184">
                  <c:v>8789563.8665805012</c:v>
                </c:pt>
                <c:pt idx="185">
                  <c:v>8945302.8461365532</c:v>
                </c:pt>
                <c:pt idx="186">
                  <c:v>9046220.7273311429</c:v>
                </c:pt>
                <c:pt idx="187">
                  <c:v>9158694.1720529441</c:v>
                </c:pt>
                <c:pt idx="188">
                  <c:v>9272546.7368660457</c:v>
                </c:pt>
                <c:pt idx="189">
                  <c:v>9466736.538068369</c:v>
                </c:pt>
                <c:pt idx="190">
                  <c:v>9510545.394284144</c:v>
                </c:pt>
                <c:pt idx="191">
                  <c:v>9694033.6100021917</c:v>
                </c:pt>
                <c:pt idx="192">
                  <c:v>9781402.9655464664</c:v>
                </c:pt>
                <c:pt idx="193">
                  <c:v>9933276.6065616067</c:v>
                </c:pt>
                <c:pt idx="194">
                  <c:v>10036007.638675366</c:v>
                </c:pt>
                <c:pt idx="195">
                  <c:v>10230541.805826087</c:v>
                </c:pt>
                <c:pt idx="196">
                  <c:v>10278901.447683262</c:v>
                </c:pt>
                <c:pt idx="197">
                  <c:v>10538640.97752855</c:v>
                </c:pt>
                <c:pt idx="198">
                  <c:v>10625895.809897864</c:v>
                </c:pt>
                <c:pt idx="199">
                  <c:v>10778593.825117059</c:v>
                </c:pt>
                <c:pt idx="200">
                  <c:v>10891552.70780082</c:v>
                </c:pt>
                <c:pt idx="201">
                  <c:v>11160670.881160589</c:v>
                </c:pt>
                <c:pt idx="202">
                  <c:v>11366683.242790284</c:v>
                </c:pt>
                <c:pt idx="203">
                  <c:v>11582999.646790482</c:v>
                </c:pt>
                <c:pt idx="204">
                  <c:v>11740081.18776088</c:v>
                </c:pt>
                <c:pt idx="205">
                  <c:v>11913437.64576135</c:v>
                </c:pt>
                <c:pt idx="206">
                  <c:v>12199805.087640587</c:v>
                </c:pt>
                <c:pt idx="207">
                  <c:v>12332262.048282066</c:v>
                </c:pt>
                <c:pt idx="208">
                  <c:v>12467255.400013285</c:v>
                </c:pt>
                <c:pt idx="209">
                  <c:v>12704456.344455766</c:v>
                </c:pt>
                <c:pt idx="210">
                  <c:v>12880522.721713651</c:v>
                </c:pt>
                <c:pt idx="211">
                  <c:v>12963799.079610646</c:v>
                </c:pt>
                <c:pt idx="212">
                  <c:v>13226859.309556844</c:v>
                </c:pt>
                <c:pt idx="213">
                  <c:v>13453282.426080847</c:v>
                </c:pt>
                <c:pt idx="214">
                  <c:v>13688202.469325833</c:v>
                </c:pt>
                <c:pt idx="215">
                  <c:v>13847640.931424979</c:v>
                </c:pt>
                <c:pt idx="216">
                  <c:v>14132719.305245593</c:v>
                </c:pt>
                <c:pt idx="217">
                  <c:v>14357962.742894066</c:v>
                </c:pt>
                <c:pt idx="218">
                  <c:v>14430623.60714495</c:v>
                </c:pt>
                <c:pt idx="219">
                  <c:v>14663001.74377404</c:v>
                </c:pt>
                <c:pt idx="220">
                  <c:v>14964320.366536407</c:v>
                </c:pt>
                <c:pt idx="221">
                  <c:v>15185476.868506476</c:v>
                </c:pt>
                <c:pt idx="222">
                  <c:v>15474751.050825221</c:v>
                </c:pt>
                <c:pt idx="223">
                  <c:v>15723581.069357933</c:v>
                </c:pt>
                <c:pt idx="224">
                  <c:v>15911003.767732933</c:v>
                </c:pt>
                <c:pt idx="225">
                  <c:v>16362783.23609638</c:v>
                </c:pt>
                <c:pt idx="226">
                  <c:v>16722060.007418057</c:v>
                </c:pt>
                <c:pt idx="227">
                  <c:v>16829309.691288549</c:v>
                </c:pt>
                <c:pt idx="228">
                  <c:v>17023131.389084753</c:v>
                </c:pt>
                <c:pt idx="229">
                  <c:v>17274683.809921555</c:v>
                </c:pt>
                <c:pt idx="230">
                  <c:v>17585985.90908641</c:v>
                </c:pt>
                <c:pt idx="231">
                  <c:v>17825724.93152649</c:v>
                </c:pt>
                <c:pt idx="232">
                  <c:v>17982191.643235993</c:v>
                </c:pt>
                <c:pt idx="233">
                  <c:v>18331111.657048702</c:v>
                </c:pt>
                <c:pt idx="234">
                  <c:v>18623454.424822062</c:v>
                </c:pt>
                <c:pt idx="235">
                  <c:v>18896668.11083037</c:v>
                </c:pt>
                <c:pt idx="236">
                  <c:v>19255301.407306273</c:v>
                </c:pt>
                <c:pt idx="237">
                  <c:v>19649621.527230378</c:v>
                </c:pt>
                <c:pt idx="238">
                  <c:v>20139953.907967288</c:v>
                </c:pt>
                <c:pt idx="239">
                  <c:v>20541700.1094997</c:v>
                </c:pt>
                <c:pt idx="240">
                  <c:v>20837083.524504591</c:v>
                </c:pt>
                <c:pt idx="241">
                  <c:v>21267372.349885542</c:v>
                </c:pt>
                <c:pt idx="242">
                  <c:v>21606123.450953156</c:v>
                </c:pt>
                <c:pt idx="243">
                  <c:v>22092379.624679286</c:v>
                </c:pt>
                <c:pt idx="244">
                  <c:v>22474959.882548355</c:v>
                </c:pt>
                <c:pt idx="245">
                  <c:v>22958490.320005469</c:v>
                </c:pt>
                <c:pt idx="246">
                  <c:v>23363952.152516071</c:v>
                </c:pt>
                <c:pt idx="247">
                  <c:v>23749463.272091452</c:v>
                </c:pt>
                <c:pt idx="248">
                  <c:v>24143798.989774957</c:v>
                </c:pt>
                <c:pt idx="249">
                  <c:v>24572807.359864868</c:v>
                </c:pt>
                <c:pt idx="250">
                  <c:v>24996217.931463931</c:v>
                </c:pt>
                <c:pt idx="251">
                  <c:v>25552312.311339501</c:v>
                </c:pt>
                <c:pt idx="252">
                  <c:v>26218726.658783264</c:v>
                </c:pt>
                <c:pt idx="253">
                  <c:v>26673210.723928135</c:v>
                </c:pt>
                <c:pt idx="254">
                  <c:v>27207489.047683261</c:v>
                </c:pt>
                <c:pt idx="255">
                  <c:v>27929331.949593559</c:v>
                </c:pt>
                <c:pt idx="256">
                  <c:v>28514860.615404099</c:v>
                </c:pt>
                <c:pt idx="257">
                  <c:v>29340425.749411698</c:v>
                </c:pt>
                <c:pt idx="258">
                  <c:v>30091628.565457907</c:v>
                </c:pt>
                <c:pt idx="259">
                  <c:v>30851509.447896916</c:v>
                </c:pt>
                <c:pt idx="260">
                  <c:v>31657906.834567498</c:v>
                </c:pt>
                <c:pt idx="261">
                  <c:v>32554239.331524827</c:v>
                </c:pt>
                <c:pt idx="262">
                  <c:v>33492999.549703494</c:v>
                </c:pt>
                <c:pt idx="263">
                  <c:v>34669981.643149763</c:v>
                </c:pt>
                <c:pt idx="264">
                  <c:v>35723917.826496288</c:v>
                </c:pt>
                <c:pt idx="265">
                  <c:v>37073471.898246489</c:v>
                </c:pt>
                <c:pt idx="266">
                  <c:v>38455292.20874726</c:v>
                </c:pt>
                <c:pt idx="267">
                  <c:v>40142392.428780049</c:v>
                </c:pt>
                <c:pt idx="268">
                  <c:v>41944750.06082347</c:v>
                </c:pt>
                <c:pt idx="269">
                  <c:v>44134860.826195002</c:v>
                </c:pt>
                <c:pt idx="270">
                  <c:v>46718405.013870202</c:v>
                </c:pt>
                <c:pt idx="271">
                  <c:v>49507340.183288105</c:v>
                </c:pt>
                <c:pt idx="272">
                  <c:v>53037158.087249532</c:v>
                </c:pt>
                <c:pt idx="273">
                  <c:v>57132275.089146867</c:v>
                </c:pt>
                <c:pt idx="274">
                  <c:v>61817745.662083559</c:v>
                </c:pt>
                <c:pt idx="275">
                  <c:v>67185631.146265462</c:v>
                </c:pt>
                <c:pt idx="276">
                  <c:v>72977022.657666549</c:v>
                </c:pt>
                <c:pt idx="277">
                  <c:v>79045058.111893266</c:v>
                </c:pt>
                <c:pt idx="278">
                  <c:v>84787298.833106861</c:v>
                </c:pt>
                <c:pt idx="279">
                  <c:v>90030696.281301543</c:v>
                </c:pt>
                <c:pt idx="280">
                  <c:v>93831021.038637489</c:v>
                </c:pt>
                <c:pt idx="281">
                  <c:v>96087546.015869513</c:v>
                </c:pt>
                <c:pt idx="282">
                  <c:v>96480999.872079223</c:v>
                </c:pt>
                <c:pt idx="283">
                  <c:v>95735302.193384618</c:v>
                </c:pt>
                <c:pt idx="284">
                  <c:v>94136406.66308862</c:v>
                </c:pt>
                <c:pt idx="285">
                  <c:v>91291865.345292807</c:v>
                </c:pt>
                <c:pt idx="286">
                  <c:v>88610971.636831015</c:v>
                </c:pt>
                <c:pt idx="287">
                  <c:v>85806944.111507848</c:v>
                </c:pt>
                <c:pt idx="288">
                  <c:v>83546939.297597557</c:v>
                </c:pt>
                <c:pt idx="289">
                  <c:v>81331099.025441229</c:v>
                </c:pt>
                <c:pt idx="290">
                  <c:v>79291878.159018293</c:v>
                </c:pt>
                <c:pt idx="291">
                  <c:v>77934529.12181741</c:v>
                </c:pt>
                <c:pt idx="292">
                  <c:v>76516481.531583324</c:v>
                </c:pt>
                <c:pt idx="293">
                  <c:v>75807125.020205662</c:v>
                </c:pt>
                <c:pt idx="294">
                  <c:v>74923287.153650865</c:v>
                </c:pt>
                <c:pt idx="295">
                  <c:v>74328248.274078012</c:v>
                </c:pt>
                <c:pt idx="296">
                  <c:v>74018346.249622792</c:v>
                </c:pt>
                <c:pt idx="297">
                  <c:v>73921881.342101663</c:v>
                </c:pt>
                <c:pt idx="298">
                  <c:v>73847115.098032892</c:v>
                </c:pt>
                <c:pt idx="299">
                  <c:v>74017558.344265193</c:v>
                </c:pt>
                <c:pt idx="300">
                  <c:v>74194465.31774658</c:v>
                </c:pt>
                <c:pt idx="301">
                  <c:v>74445331.967510253</c:v>
                </c:pt>
                <c:pt idx="302">
                  <c:v>74871112.349056527</c:v>
                </c:pt>
                <c:pt idx="303">
                  <c:v>75418223.95306702</c:v>
                </c:pt>
                <c:pt idx="304">
                  <c:v>75818316.600643262</c:v>
                </c:pt>
                <c:pt idx="305">
                  <c:v>76389085.180008084</c:v>
                </c:pt>
                <c:pt idx="306">
                  <c:v>76894467.363807127</c:v>
                </c:pt>
                <c:pt idx="307">
                  <c:v>77450606.08063443</c:v>
                </c:pt>
                <c:pt idx="308">
                  <c:v>77950152.3869697</c:v>
                </c:pt>
                <c:pt idx="309">
                  <c:v>78765687.637998313</c:v>
                </c:pt>
                <c:pt idx="310">
                  <c:v>79657598.217175603</c:v>
                </c:pt>
                <c:pt idx="311">
                  <c:v>80288647.594775498</c:v>
                </c:pt>
                <c:pt idx="312">
                  <c:v>80955578.684740394</c:v>
                </c:pt>
                <c:pt idx="313">
                  <c:v>81562106.998843521</c:v>
                </c:pt>
                <c:pt idx="314">
                  <c:v>82454204.124656141</c:v>
                </c:pt>
                <c:pt idx="315">
                  <c:v>83172507.020090252</c:v>
                </c:pt>
                <c:pt idx="316">
                  <c:v>84085806.169621825</c:v>
                </c:pt>
                <c:pt idx="317">
                  <c:v>84949041.464557692</c:v>
                </c:pt>
                <c:pt idx="318">
                  <c:v>85737963.846711457</c:v>
                </c:pt>
                <c:pt idx="319">
                  <c:v>86682202.188804373</c:v>
                </c:pt>
                <c:pt idx="320">
                  <c:v>87717368.788315371</c:v>
                </c:pt>
                <c:pt idx="321">
                  <c:v>88420281.376943514</c:v>
                </c:pt>
                <c:pt idx="322">
                  <c:v>89451415.948212415</c:v>
                </c:pt>
                <c:pt idx="323">
                  <c:v>90164931.227708682</c:v>
                </c:pt>
                <c:pt idx="324">
                  <c:v>91419542.086550578</c:v>
                </c:pt>
                <c:pt idx="325">
                  <c:v>92218428.940282643</c:v>
                </c:pt>
                <c:pt idx="326">
                  <c:v>93364939.635413527</c:v>
                </c:pt>
                <c:pt idx="327">
                  <c:v>94489205.215395093</c:v>
                </c:pt>
                <c:pt idx="328">
                  <c:v>95213702.582345083</c:v>
                </c:pt>
                <c:pt idx="329">
                  <c:v>96501159.292779401</c:v>
                </c:pt>
                <c:pt idx="330">
                  <c:v>97389867.460125446</c:v>
                </c:pt>
                <c:pt idx="331">
                  <c:v>98763045.531808987</c:v>
                </c:pt>
                <c:pt idx="332">
                  <c:v>99653178.213688642</c:v>
                </c:pt>
                <c:pt idx="333">
                  <c:v>100636676.17931913</c:v>
                </c:pt>
                <c:pt idx="334">
                  <c:v>102422155.12752843</c:v>
                </c:pt>
                <c:pt idx="335">
                  <c:v>103513304.10074943</c:v>
                </c:pt>
                <c:pt idx="336">
                  <c:v>104659109.74756975</c:v>
                </c:pt>
                <c:pt idx="337">
                  <c:v>106016677.65346238</c:v>
                </c:pt>
                <c:pt idx="338">
                  <c:v>107246607.78681612</c:v>
                </c:pt>
                <c:pt idx="339">
                  <c:v>108756668.1398017</c:v>
                </c:pt>
                <c:pt idx="340">
                  <c:v>110311211.46859023</c:v>
                </c:pt>
                <c:pt idx="341">
                  <c:v>111748681.32885131</c:v>
                </c:pt>
                <c:pt idx="342">
                  <c:v>112903088.44451889</c:v>
                </c:pt>
                <c:pt idx="343">
                  <c:v>114152264.62124033</c:v>
                </c:pt>
                <c:pt idx="344">
                  <c:v>115098191.64661273</c:v>
                </c:pt>
                <c:pt idx="345">
                  <c:v>116279541.87975693</c:v>
                </c:pt>
                <c:pt idx="346">
                  <c:v>117634513.52240267</c:v>
                </c:pt>
                <c:pt idx="347">
                  <c:v>119209081.38912003</c:v>
                </c:pt>
                <c:pt idx="348">
                  <c:v>120844127.70644075</c:v>
                </c:pt>
                <c:pt idx="349">
                  <c:v>122361309.96383442</c:v>
                </c:pt>
                <c:pt idx="350">
                  <c:v>123708102.44131486</c:v>
                </c:pt>
                <c:pt idx="351">
                  <c:v>125070200.70448036</c:v>
                </c:pt>
                <c:pt idx="352">
                  <c:v>126381765.55639954</c:v>
                </c:pt>
                <c:pt idx="353">
                  <c:v>128631028.43292199</c:v>
                </c:pt>
                <c:pt idx="354">
                  <c:v>130349204.59205389</c:v>
                </c:pt>
                <c:pt idx="355">
                  <c:v>131532086.67782223</c:v>
                </c:pt>
                <c:pt idx="356">
                  <c:v>133337761.80358948</c:v>
                </c:pt>
                <c:pt idx="357">
                  <c:v>135149536.06643546</c:v>
                </c:pt>
                <c:pt idx="358">
                  <c:v>136770194.74804139</c:v>
                </c:pt>
                <c:pt idx="359">
                  <c:v>138425201.67959878</c:v>
                </c:pt>
                <c:pt idx="360">
                  <c:v>140458276.46201313</c:v>
                </c:pt>
                <c:pt idx="361">
                  <c:v>142274139.21785232</c:v>
                </c:pt>
                <c:pt idx="362">
                  <c:v>143834517.33621156</c:v>
                </c:pt>
                <c:pt idx="363">
                  <c:v>145939795.17871389</c:v>
                </c:pt>
                <c:pt idx="364">
                  <c:v>147955202.25681111</c:v>
                </c:pt>
                <c:pt idx="365">
                  <c:v>150027856.55954179</c:v>
                </c:pt>
                <c:pt idx="366">
                  <c:v>152122015.87664926</c:v>
                </c:pt>
                <c:pt idx="367">
                  <c:v>153621931.3520169</c:v>
                </c:pt>
                <c:pt idx="368">
                  <c:v>155694572.64808068</c:v>
                </c:pt>
                <c:pt idx="369">
                  <c:v>158018459.30852687</c:v>
                </c:pt>
                <c:pt idx="370">
                  <c:v>160183119.63656041</c:v>
                </c:pt>
                <c:pt idx="371">
                  <c:v>162461618.06764376</c:v>
                </c:pt>
                <c:pt idx="372">
                  <c:v>164581360.812471</c:v>
                </c:pt>
                <c:pt idx="373">
                  <c:v>167044458.60020813</c:v>
                </c:pt>
                <c:pt idx="374">
                  <c:v>169672510.27276626</c:v>
                </c:pt>
                <c:pt idx="375">
                  <c:v>171721854.70888668</c:v>
                </c:pt>
                <c:pt idx="376">
                  <c:v>174349911.02141437</c:v>
                </c:pt>
                <c:pt idx="377">
                  <c:v>176909486.55699471</c:v>
                </c:pt>
                <c:pt idx="378">
                  <c:v>179178870.90868044</c:v>
                </c:pt>
                <c:pt idx="379">
                  <c:v>182059096.97041216</c:v>
                </c:pt>
                <c:pt idx="380">
                  <c:v>184572735.12368476</c:v>
                </c:pt>
                <c:pt idx="381">
                  <c:v>187570646.33882478</c:v>
                </c:pt>
                <c:pt idx="382">
                  <c:v>190025244.7047334</c:v>
                </c:pt>
                <c:pt idx="383">
                  <c:v>192698251.96053129</c:v>
                </c:pt>
                <c:pt idx="384">
                  <c:v>195681216.22866628</c:v>
                </c:pt>
                <c:pt idx="385">
                  <c:v>198890765.02209482</c:v>
                </c:pt>
                <c:pt idx="386">
                  <c:v>201613750.51444918</c:v>
                </c:pt>
                <c:pt idx="387">
                  <c:v>203929291.06474078</c:v>
                </c:pt>
                <c:pt idx="388">
                  <c:v>207162785.60223708</c:v>
                </c:pt>
                <c:pt idx="389">
                  <c:v>209995168.69226077</c:v>
                </c:pt>
                <c:pt idx="390">
                  <c:v>213017780.08435798</c:v>
                </c:pt>
                <c:pt idx="391">
                  <c:v>217095741.29914257</c:v>
                </c:pt>
                <c:pt idx="392">
                  <c:v>220158009.26045853</c:v>
                </c:pt>
                <c:pt idx="393">
                  <c:v>223982887.38159695</c:v>
                </c:pt>
                <c:pt idx="394">
                  <c:v>227226749.79917404</c:v>
                </c:pt>
                <c:pt idx="395">
                  <c:v>230882266.30915764</c:v>
                </c:pt>
                <c:pt idx="396">
                  <c:v>235178719.55020067</c:v>
                </c:pt>
                <c:pt idx="397">
                  <c:v>238618823.59572661</c:v>
                </c:pt>
                <c:pt idx="398">
                  <c:v>242394282.6321995</c:v>
                </c:pt>
                <c:pt idx="399">
                  <c:v>246470817.32937777</c:v>
                </c:pt>
                <c:pt idx="400">
                  <c:v>249877591.28651795</c:v>
                </c:pt>
                <c:pt idx="401">
                  <c:v>254557529.84162295</c:v>
                </c:pt>
                <c:pt idx="402">
                  <c:v>258821584.52456534</c:v>
                </c:pt>
                <c:pt idx="403">
                  <c:v>262829287.52916154</c:v>
                </c:pt>
                <c:pt idx="404">
                  <c:v>267429835.75784978</c:v>
                </c:pt>
                <c:pt idx="405">
                  <c:v>273175541.33166134</c:v>
                </c:pt>
                <c:pt idx="406">
                  <c:v>277202404.79007053</c:v>
                </c:pt>
                <c:pt idx="407">
                  <c:v>281884565.87954205</c:v>
                </c:pt>
                <c:pt idx="408">
                  <c:v>287581086.99082303</c:v>
                </c:pt>
                <c:pt idx="409">
                  <c:v>294145009.53835809</c:v>
                </c:pt>
                <c:pt idx="410">
                  <c:v>298743592.48291236</c:v>
                </c:pt>
                <c:pt idx="411">
                  <c:v>304034198.44204473</c:v>
                </c:pt>
                <c:pt idx="412">
                  <c:v>309087759.89456189</c:v>
                </c:pt>
                <c:pt idx="413">
                  <c:v>316416213.54106396</c:v>
                </c:pt>
                <c:pt idx="414">
                  <c:v>322116718.13736767</c:v>
                </c:pt>
                <c:pt idx="415">
                  <c:v>328351350.5694589</c:v>
                </c:pt>
                <c:pt idx="416">
                  <c:v>335386447.63343853</c:v>
                </c:pt>
                <c:pt idx="417">
                  <c:v>341983762.41536027</c:v>
                </c:pt>
                <c:pt idx="418">
                  <c:v>350666181.73657227</c:v>
                </c:pt>
                <c:pt idx="419">
                  <c:v>357078761.04656994</c:v>
                </c:pt>
                <c:pt idx="420">
                  <c:v>367699943.08534431</c:v>
                </c:pt>
                <c:pt idx="421">
                  <c:v>372459590.95193005</c:v>
                </c:pt>
                <c:pt idx="422">
                  <c:v>382820259.29590499</c:v>
                </c:pt>
                <c:pt idx="423">
                  <c:v>393328309.06755728</c:v>
                </c:pt>
                <c:pt idx="424">
                  <c:v>402726071.34708947</c:v>
                </c:pt>
                <c:pt idx="425">
                  <c:v>415026499.50225961</c:v>
                </c:pt>
                <c:pt idx="426">
                  <c:v>428085994.88503659</c:v>
                </c:pt>
                <c:pt idx="427">
                  <c:v>440074967.10365593</c:v>
                </c:pt>
                <c:pt idx="428">
                  <c:v>455196010.58468312</c:v>
                </c:pt>
                <c:pt idx="429">
                  <c:v>468788129.09075648</c:v>
                </c:pt>
                <c:pt idx="430">
                  <c:v>484010340.95256919</c:v>
                </c:pt>
                <c:pt idx="431">
                  <c:v>500136057.44368064</c:v>
                </c:pt>
                <c:pt idx="432">
                  <c:v>517568452.14666486</c:v>
                </c:pt>
                <c:pt idx="433">
                  <c:v>528534221.18381852</c:v>
                </c:pt>
                <c:pt idx="434">
                  <c:v>545148772.45745003</c:v>
                </c:pt>
                <c:pt idx="435">
                  <c:v>560403555.94345129</c:v>
                </c:pt>
                <c:pt idx="436">
                  <c:v>572099171.63372302</c:v>
                </c:pt>
                <c:pt idx="437">
                  <c:v>583582220.23588717</c:v>
                </c:pt>
                <c:pt idx="438">
                  <c:v>596816878.15759826</c:v>
                </c:pt>
                <c:pt idx="439">
                  <c:v>606481873.02045238</c:v>
                </c:pt>
                <c:pt idx="440">
                  <c:v>621522046.43645334</c:v>
                </c:pt>
                <c:pt idx="441">
                  <c:v>637170315.55424714</c:v>
                </c:pt>
                <c:pt idx="442">
                  <c:v>652462683.0784483</c:v>
                </c:pt>
                <c:pt idx="443">
                  <c:v>670990433.96393883</c:v>
                </c:pt>
                <c:pt idx="444">
                  <c:v>694374233.17307651</c:v>
                </c:pt>
                <c:pt idx="445">
                  <c:v>718785520.77104855</c:v>
                </c:pt>
                <c:pt idx="446">
                  <c:v>746061150.4321568</c:v>
                </c:pt>
                <c:pt idx="447">
                  <c:v>776038932.61421406</c:v>
                </c:pt>
                <c:pt idx="448">
                  <c:v>808968475.89497638</c:v>
                </c:pt>
                <c:pt idx="449">
                  <c:v>846782349.68363655</c:v>
                </c:pt>
                <c:pt idx="450">
                  <c:v>880322466.69344962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6A-4495-9138-A75655D2A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62848"/>
        <c:axId val="99664640"/>
      </c:scatterChart>
      <c:valAx>
        <c:axId val="99662848"/>
        <c:scaling>
          <c:orientation val="minMax"/>
          <c:max val="2.5"/>
          <c:min val="2.15"/>
        </c:scaling>
        <c:delete val="0"/>
        <c:axPos val="b"/>
        <c:numFmt formatCode="0.00" sourceLinked="0"/>
        <c:majorTickMark val="out"/>
        <c:minorTickMark val="out"/>
        <c:tickLblPos val="nextTo"/>
        <c:crossAx val="99664640"/>
        <c:crosses val="autoZero"/>
        <c:crossBetween val="midCat"/>
        <c:minorUnit val="1.0000000000000002E-2"/>
      </c:valAx>
      <c:valAx>
        <c:axId val="99664640"/>
        <c:scaling>
          <c:orientation val="minMax"/>
          <c:max val="210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96628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929083814041"/>
          <c:y val="4.6260483510340053E-2"/>
          <c:w val="0.74408839570476892"/>
          <c:h val="0.84935766097189602"/>
        </c:manualLayout>
      </c:layout>
      <c:scatterChart>
        <c:scatterStyle val="lineMarker"/>
        <c:varyColors val="0"/>
        <c:ser>
          <c:idx val="5"/>
          <c:order val="0"/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Calcs'!$Y$4:$Y$454</c:f>
              <c:numCache>
                <c:formatCode>0.00E+00</c:formatCode>
                <c:ptCount val="451"/>
                <c:pt idx="0">
                  <c:v>1469803.8792793292</c:v>
                </c:pt>
                <c:pt idx="1">
                  <c:v>1480462.8125383342</c:v>
                </c:pt>
                <c:pt idx="2">
                  <c:v>1489909.5203144257</c:v>
                </c:pt>
                <c:pt idx="3">
                  <c:v>1497188.0630962776</c:v>
                </c:pt>
                <c:pt idx="4">
                  <c:v>1569478.560834317</c:v>
                </c:pt>
                <c:pt idx="5">
                  <c:v>1520059.1047191527</c:v>
                </c:pt>
                <c:pt idx="6">
                  <c:v>1516674.8955695084</c:v>
                </c:pt>
                <c:pt idx="7">
                  <c:v>1560565.7214003881</c:v>
                </c:pt>
                <c:pt idx="8">
                  <c:v>1608362.1228502181</c:v>
                </c:pt>
                <c:pt idx="9">
                  <c:v>1640740.4494522973</c:v>
                </c:pt>
                <c:pt idx="10">
                  <c:v>1594391.9806638337</c:v>
                </c:pt>
                <c:pt idx="11">
                  <c:v>1667055.3354534644</c:v>
                </c:pt>
                <c:pt idx="12">
                  <c:v>1641401.4530261906</c:v>
                </c:pt>
                <c:pt idx="13">
                  <c:v>1665108.3009020707</c:v>
                </c:pt>
                <c:pt idx="14">
                  <c:v>1721106.0407380117</c:v>
                </c:pt>
                <c:pt idx="15">
                  <c:v>1672411.7877547869</c:v>
                </c:pt>
                <c:pt idx="16">
                  <c:v>1722354.2444887096</c:v>
                </c:pt>
                <c:pt idx="17">
                  <c:v>1735273.3828297229</c:v>
                </c:pt>
                <c:pt idx="18">
                  <c:v>1771516.3653052892</c:v>
                </c:pt>
                <c:pt idx="19">
                  <c:v>1723665.9986900263</c:v>
                </c:pt>
                <c:pt idx="20">
                  <c:v>1791986.8904044481</c:v>
                </c:pt>
                <c:pt idx="21">
                  <c:v>1822784.6111524266</c:v>
                </c:pt>
                <c:pt idx="22">
                  <c:v>1796813.1137480789</c:v>
                </c:pt>
                <c:pt idx="23">
                  <c:v>1826657.9549664899</c:v>
                </c:pt>
                <c:pt idx="24">
                  <c:v>1895411.4537343343</c:v>
                </c:pt>
                <c:pt idx="25">
                  <c:v>1845739.344848576</c:v>
                </c:pt>
                <c:pt idx="26">
                  <c:v>1885163.7812769341</c:v>
                </c:pt>
                <c:pt idx="27">
                  <c:v>1903593.779260125</c:v>
                </c:pt>
                <c:pt idx="28">
                  <c:v>1941408.9484333333</c:v>
                </c:pt>
                <c:pt idx="29">
                  <c:v>1970852.1968202773</c:v>
                </c:pt>
                <c:pt idx="30">
                  <c:v>2025224.6414355964</c:v>
                </c:pt>
                <c:pt idx="31">
                  <c:v>1996908.6180123836</c:v>
                </c:pt>
                <c:pt idx="32">
                  <c:v>2043716.7659380364</c:v>
                </c:pt>
                <c:pt idx="33">
                  <c:v>1990764.9548764285</c:v>
                </c:pt>
                <c:pt idx="34">
                  <c:v>2069699.0014514765</c:v>
                </c:pt>
                <c:pt idx="35">
                  <c:v>2097353.1614912464</c:v>
                </c:pt>
                <c:pt idx="36">
                  <c:v>2082233.4539814314</c:v>
                </c:pt>
                <c:pt idx="37">
                  <c:v>2166769.8376039439</c:v>
                </c:pt>
                <c:pt idx="38">
                  <c:v>2158410.1386116105</c:v>
                </c:pt>
                <c:pt idx="39">
                  <c:v>2194516.2643939722</c:v>
                </c:pt>
                <c:pt idx="40">
                  <c:v>2177219.5237328787</c:v>
                </c:pt>
                <c:pt idx="41">
                  <c:v>2203424.112739183</c:v>
                </c:pt>
                <c:pt idx="42">
                  <c:v>2295709.1842744048</c:v>
                </c:pt>
                <c:pt idx="43">
                  <c:v>2321125.7591892658</c:v>
                </c:pt>
                <c:pt idx="44">
                  <c:v>2297120.2337083616</c:v>
                </c:pt>
                <c:pt idx="45">
                  <c:v>2307561.7757357112</c:v>
                </c:pt>
                <c:pt idx="46">
                  <c:v>2323280.4409077084</c:v>
                </c:pt>
                <c:pt idx="47">
                  <c:v>2404825.0232302714</c:v>
                </c:pt>
                <c:pt idx="48">
                  <c:v>2427593.1751818494</c:v>
                </c:pt>
                <c:pt idx="49">
                  <c:v>2442527.6908750683</c:v>
                </c:pt>
                <c:pt idx="50">
                  <c:v>2474165.5249677855</c:v>
                </c:pt>
                <c:pt idx="51">
                  <c:v>2491433.7646586518</c:v>
                </c:pt>
                <c:pt idx="52">
                  <c:v>2533016.9147845693</c:v>
                </c:pt>
                <c:pt idx="53">
                  <c:v>2575315.1046623164</c:v>
                </c:pt>
                <c:pt idx="54">
                  <c:v>2595646.7090023551</c:v>
                </c:pt>
                <c:pt idx="55">
                  <c:v>2637936.014637216</c:v>
                </c:pt>
                <c:pt idx="56">
                  <c:v>2666909.6732653505</c:v>
                </c:pt>
                <c:pt idx="57">
                  <c:v>2673246.9436711678</c:v>
                </c:pt>
                <c:pt idx="58">
                  <c:v>2711423.5265434845</c:v>
                </c:pt>
                <c:pt idx="59">
                  <c:v>2703975.2333739828</c:v>
                </c:pt>
                <c:pt idx="60">
                  <c:v>2771957.099844777</c:v>
                </c:pt>
                <c:pt idx="61">
                  <c:v>2806119.2237998703</c:v>
                </c:pt>
                <c:pt idx="62">
                  <c:v>2851875.4645965532</c:v>
                </c:pt>
                <c:pt idx="63">
                  <c:v>2865364.0910260952</c:v>
                </c:pt>
                <c:pt idx="64">
                  <c:v>2932626.8291459722</c:v>
                </c:pt>
                <c:pt idx="65">
                  <c:v>2923287.2729255855</c:v>
                </c:pt>
                <c:pt idx="66">
                  <c:v>2953225.4158173883</c:v>
                </c:pt>
                <c:pt idx="67">
                  <c:v>2985660.3014436499</c:v>
                </c:pt>
                <c:pt idx="68">
                  <c:v>3033590.9142135479</c:v>
                </c:pt>
                <c:pt idx="69">
                  <c:v>3049757.9456397984</c:v>
                </c:pt>
                <c:pt idx="70">
                  <c:v>3064224.9492537058</c:v>
                </c:pt>
                <c:pt idx="71">
                  <c:v>3149121.7539280043</c:v>
                </c:pt>
                <c:pt idx="72">
                  <c:v>3169624.7792267534</c:v>
                </c:pt>
                <c:pt idx="73">
                  <c:v>3244500.5521562379</c:v>
                </c:pt>
                <c:pt idx="74">
                  <c:v>3264789.410180843</c:v>
                </c:pt>
                <c:pt idx="75">
                  <c:v>3336077.3058841061</c:v>
                </c:pt>
                <c:pt idx="76">
                  <c:v>3331981.7080707811</c:v>
                </c:pt>
                <c:pt idx="77">
                  <c:v>3374051.5343189179</c:v>
                </c:pt>
                <c:pt idx="78">
                  <c:v>3432359.0762387589</c:v>
                </c:pt>
                <c:pt idx="79">
                  <c:v>3487837.6778230253</c:v>
                </c:pt>
                <c:pt idx="80">
                  <c:v>3524671.4167221207</c:v>
                </c:pt>
                <c:pt idx="81">
                  <c:v>3551913.7791594011</c:v>
                </c:pt>
                <c:pt idx="82">
                  <c:v>3655792.5714157321</c:v>
                </c:pt>
                <c:pt idx="83">
                  <c:v>3637861.4593445142</c:v>
                </c:pt>
                <c:pt idx="84">
                  <c:v>3704082.1206821189</c:v>
                </c:pt>
                <c:pt idx="85">
                  <c:v>3760255.7144610421</c:v>
                </c:pt>
                <c:pt idx="86">
                  <c:v>3791465.6902425839</c:v>
                </c:pt>
                <c:pt idx="87">
                  <c:v>3842414.9702764861</c:v>
                </c:pt>
                <c:pt idx="88">
                  <c:v>3854675.5715933014</c:v>
                </c:pt>
                <c:pt idx="89">
                  <c:v>3970724.0193905765</c:v>
                </c:pt>
                <c:pt idx="90">
                  <c:v>3950848.9474001266</c:v>
                </c:pt>
                <c:pt idx="91">
                  <c:v>4001072.2712427527</c:v>
                </c:pt>
                <c:pt idx="92">
                  <c:v>4026269.4259068258</c:v>
                </c:pt>
                <c:pt idx="93">
                  <c:v>4035279.0637828559</c:v>
                </c:pt>
                <c:pt idx="94">
                  <c:v>4174755.8348389701</c:v>
                </c:pt>
                <c:pt idx="95">
                  <c:v>4206952.0521231974</c:v>
                </c:pt>
                <c:pt idx="96">
                  <c:v>4271812.1633261619</c:v>
                </c:pt>
                <c:pt idx="97">
                  <c:v>4301399.1522042397</c:v>
                </c:pt>
                <c:pt idx="98">
                  <c:v>4385807.7201616662</c:v>
                </c:pt>
                <c:pt idx="99">
                  <c:v>4404889.0721045574</c:v>
                </c:pt>
                <c:pt idx="100">
                  <c:v>4509097.6023365706</c:v>
                </c:pt>
                <c:pt idx="101">
                  <c:v>4563096.0168989301</c:v>
                </c:pt>
                <c:pt idx="102">
                  <c:v>4594738.4273599461</c:v>
                </c:pt>
                <c:pt idx="103">
                  <c:v>4661900.6197757293</c:v>
                </c:pt>
                <c:pt idx="104">
                  <c:v>4747622.0881722812</c:v>
                </c:pt>
                <c:pt idx="105">
                  <c:v>4841475.0259260964</c:v>
                </c:pt>
                <c:pt idx="106">
                  <c:v>4968212.6317421207</c:v>
                </c:pt>
                <c:pt idx="107">
                  <c:v>5001533.0591665823</c:v>
                </c:pt>
                <c:pt idx="108">
                  <c:v>5040446.2846841412</c:v>
                </c:pt>
                <c:pt idx="109">
                  <c:v>5095884.4598712418</c:v>
                </c:pt>
                <c:pt idx="110">
                  <c:v>5229405.7100589955</c:v>
                </c:pt>
                <c:pt idx="111">
                  <c:v>5333247.4612205876</c:v>
                </c:pt>
                <c:pt idx="112">
                  <c:v>5379416.3182790363</c:v>
                </c:pt>
                <c:pt idx="113">
                  <c:v>5413053.7517520394</c:v>
                </c:pt>
                <c:pt idx="114">
                  <c:v>5547706.0543832397</c:v>
                </c:pt>
                <c:pt idx="115">
                  <c:v>5575982.4454333568</c:v>
                </c:pt>
                <c:pt idx="116">
                  <c:v>5638932.2083180929</c:v>
                </c:pt>
                <c:pt idx="117">
                  <c:v>5785580.5681162681</c:v>
                </c:pt>
                <c:pt idx="118">
                  <c:v>5823996.5599080632</c:v>
                </c:pt>
                <c:pt idx="119">
                  <c:v>5900819.9750577938</c:v>
                </c:pt>
                <c:pt idx="120">
                  <c:v>5975535.5207989169</c:v>
                </c:pt>
                <c:pt idx="121">
                  <c:v>6063156.0747646913</c:v>
                </c:pt>
                <c:pt idx="122">
                  <c:v>6087410.9160023229</c:v>
                </c:pt>
                <c:pt idx="123">
                  <c:v>6240510.854521242</c:v>
                </c:pt>
                <c:pt idx="124">
                  <c:v>6255101.0371653792</c:v>
                </c:pt>
                <c:pt idx="125">
                  <c:v>6369256.4790637139</c:v>
                </c:pt>
                <c:pt idx="126">
                  <c:v>6553750.816637693</c:v>
                </c:pt>
                <c:pt idx="127">
                  <c:v>6650415.4103468899</c:v>
                </c:pt>
                <c:pt idx="128">
                  <c:v>6732026.6582417674</c:v>
                </c:pt>
                <c:pt idx="129">
                  <c:v>6818779.0808432316</c:v>
                </c:pt>
                <c:pt idx="130">
                  <c:v>6867761.8526534289</c:v>
                </c:pt>
                <c:pt idx="131">
                  <c:v>7059811.9233192597</c:v>
                </c:pt>
                <c:pt idx="132">
                  <c:v>7105765.2914705724</c:v>
                </c:pt>
                <c:pt idx="133">
                  <c:v>7140843.6565420274</c:v>
                </c:pt>
                <c:pt idx="134">
                  <c:v>7246098.0586129082</c:v>
                </c:pt>
                <c:pt idx="135">
                  <c:v>7337851.4949657628</c:v>
                </c:pt>
                <c:pt idx="136">
                  <c:v>7443830.5762276929</c:v>
                </c:pt>
                <c:pt idx="137">
                  <c:v>7587502.7423076872</c:v>
                </c:pt>
                <c:pt idx="138">
                  <c:v>7713344.2664976437</c:v>
                </c:pt>
                <c:pt idx="139">
                  <c:v>7885762.8774532517</c:v>
                </c:pt>
                <c:pt idx="140">
                  <c:v>8008295.3290048679</c:v>
                </c:pt>
                <c:pt idx="141">
                  <c:v>8092330.0996674607</c:v>
                </c:pt>
                <c:pt idx="142">
                  <c:v>8243231.0747128893</c:v>
                </c:pt>
                <c:pt idx="143">
                  <c:v>8333081.9249553382</c:v>
                </c:pt>
                <c:pt idx="144">
                  <c:v>8503167.2617976144</c:v>
                </c:pt>
                <c:pt idx="145">
                  <c:v>8586533.2625613939</c:v>
                </c:pt>
                <c:pt idx="146">
                  <c:v>8705898.5671706777</c:v>
                </c:pt>
                <c:pt idx="147">
                  <c:v>8846963.5939001068</c:v>
                </c:pt>
                <c:pt idx="148">
                  <c:v>9005991.3303536735</c:v>
                </c:pt>
                <c:pt idx="149">
                  <c:v>9095825.8541116137</c:v>
                </c:pt>
                <c:pt idx="150">
                  <c:v>9227129.9177153334</c:v>
                </c:pt>
                <c:pt idx="151">
                  <c:v>9386353.593279073</c:v>
                </c:pt>
                <c:pt idx="152">
                  <c:v>9464529.3158119693</c:v>
                </c:pt>
                <c:pt idx="153">
                  <c:v>9608576.2014603186</c:v>
                </c:pt>
                <c:pt idx="154">
                  <c:v>9804885.6267196108</c:v>
                </c:pt>
                <c:pt idx="155">
                  <c:v>9952103.9227984939</c:v>
                </c:pt>
                <c:pt idx="156">
                  <c:v>10071064.753737077</c:v>
                </c:pt>
                <c:pt idx="157">
                  <c:v>10162195.506959299</c:v>
                </c:pt>
                <c:pt idx="158">
                  <c:v>10383981.131708223</c:v>
                </c:pt>
                <c:pt idx="159">
                  <c:v>10511297.960517446</c:v>
                </c:pt>
                <c:pt idx="160">
                  <c:v>10684096.46079546</c:v>
                </c:pt>
                <c:pt idx="161">
                  <c:v>10836530.008879604</c:v>
                </c:pt>
                <c:pt idx="162">
                  <c:v>10994585.061155465</c:v>
                </c:pt>
                <c:pt idx="163">
                  <c:v>11152970.175105697</c:v>
                </c:pt>
                <c:pt idx="164">
                  <c:v>11374456.753250862</c:v>
                </c:pt>
                <c:pt idx="165">
                  <c:v>11571664.378936335</c:v>
                </c:pt>
                <c:pt idx="166">
                  <c:v>11688485.861947244</c:v>
                </c:pt>
                <c:pt idx="167">
                  <c:v>11835948.110276377</c:v>
                </c:pt>
                <c:pt idx="168">
                  <c:v>12064898.975278096</c:v>
                </c:pt>
                <c:pt idx="169">
                  <c:v>12264034.37764715</c:v>
                </c:pt>
                <c:pt idx="170">
                  <c:v>12353104.78196433</c:v>
                </c:pt>
                <c:pt idx="171">
                  <c:v>12592758.025109062</c:v>
                </c:pt>
                <c:pt idx="172">
                  <c:v>12843104.579450913</c:v>
                </c:pt>
                <c:pt idx="173">
                  <c:v>12906058.387429232</c:v>
                </c:pt>
                <c:pt idx="174">
                  <c:v>13150481.826068122</c:v>
                </c:pt>
                <c:pt idx="175">
                  <c:v>13281806.61582141</c:v>
                </c:pt>
                <c:pt idx="176">
                  <c:v>13535522.901819412</c:v>
                </c:pt>
                <c:pt idx="177">
                  <c:v>13604748.485341534</c:v>
                </c:pt>
                <c:pt idx="178">
                  <c:v>13809270.798646988</c:v>
                </c:pt>
                <c:pt idx="179">
                  <c:v>13960027.225962557</c:v>
                </c:pt>
                <c:pt idx="180">
                  <c:v>14206973.494536869</c:v>
                </c:pt>
                <c:pt idx="181">
                  <c:v>14417225.521170665</c:v>
                </c:pt>
                <c:pt idx="182">
                  <c:v>14647329.144336352</c:v>
                </c:pt>
                <c:pt idx="183">
                  <c:v>14862740.091946373</c:v>
                </c:pt>
                <c:pt idx="184">
                  <c:v>15028675.807139026</c:v>
                </c:pt>
                <c:pt idx="185">
                  <c:v>15287799.808407404</c:v>
                </c:pt>
                <c:pt idx="186">
                  <c:v>15464783.939168176</c:v>
                </c:pt>
                <c:pt idx="187">
                  <c:v>15688517.468057882</c:v>
                </c:pt>
                <c:pt idx="188">
                  <c:v>15882122.284949528</c:v>
                </c:pt>
                <c:pt idx="189">
                  <c:v>16203297.557444405</c:v>
                </c:pt>
                <c:pt idx="190">
                  <c:v>16362038.062061425</c:v>
                </c:pt>
                <c:pt idx="191">
                  <c:v>16623412.215063525</c:v>
                </c:pt>
                <c:pt idx="192">
                  <c:v>16913704.400664154</c:v>
                </c:pt>
                <c:pt idx="193">
                  <c:v>17125677.527843051</c:v>
                </c:pt>
                <c:pt idx="194">
                  <c:v>17383560.447274718</c:v>
                </c:pt>
                <c:pt idx="195">
                  <c:v>17682298.110288966</c:v>
                </c:pt>
                <c:pt idx="196">
                  <c:v>17920666.9674512</c:v>
                </c:pt>
                <c:pt idx="197">
                  <c:v>18269378.95443191</c:v>
                </c:pt>
                <c:pt idx="198">
                  <c:v>18481645.205738354</c:v>
                </c:pt>
                <c:pt idx="199">
                  <c:v>18861460.628472883</c:v>
                </c:pt>
                <c:pt idx="200">
                  <c:v>19143221.123292789</c:v>
                </c:pt>
                <c:pt idx="201">
                  <c:v>19451215.055838551</c:v>
                </c:pt>
                <c:pt idx="202">
                  <c:v>19863704.494963322</c:v>
                </c:pt>
                <c:pt idx="203">
                  <c:v>20230327.259519875</c:v>
                </c:pt>
                <c:pt idx="204">
                  <c:v>20497224.211662557</c:v>
                </c:pt>
                <c:pt idx="205">
                  <c:v>20959254.878424697</c:v>
                </c:pt>
                <c:pt idx="206">
                  <c:v>21318454.613365643</c:v>
                </c:pt>
                <c:pt idx="207">
                  <c:v>21645341.339992035</c:v>
                </c:pt>
                <c:pt idx="208">
                  <c:v>21855827.365448181</c:v>
                </c:pt>
                <c:pt idx="209">
                  <c:v>22296608.734360382</c:v>
                </c:pt>
                <c:pt idx="210">
                  <c:v>22675271.165294472</c:v>
                </c:pt>
                <c:pt idx="211">
                  <c:v>23035799.703829523</c:v>
                </c:pt>
                <c:pt idx="212">
                  <c:v>23481445.783859458</c:v>
                </c:pt>
                <c:pt idx="213">
                  <c:v>23821808.979564056</c:v>
                </c:pt>
                <c:pt idx="214">
                  <c:v>24165938.1452493</c:v>
                </c:pt>
                <c:pt idx="215">
                  <c:v>24492702.546954051</c:v>
                </c:pt>
                <c:pt idx="216">
                  <c:v>24949402.364375949</c:v>
                </c:pt>
                <c:pt idx="217">
                  <c:v>25410195.248905215</c:v>
                </c:pt>
                <c:pt idx="218">
                  <c:v>25704690.672813412</c:v>
                </c:pt>
                <c:pt idx="219">
                  <c:v>26092441.868478667</c:v>
                </c:pt>
                <c:pt idx="220">
                  <c:v>26639840.90984872</c:v>
                </c:pt>
                <c:pt idx="221">
                  <c:v>27140604.643394273</c:v>
                </c:pt>
                <c:pt idx="222">
                  <c:v>27579038.853118747</c:v>
                </c:pt>
                <c:pt idx="223">
                  <c:v>27957291.098023899</c:v>
                </c:pt>
                <c:pt idx="224">
                  <c:v>28448772.942194905</c:v>
                </c:pt>
                <c:pt idx="225">
                  <c:v>29018682.735427648</c:v>
                </c:pt>
                <c:pt idx="226">
                  <c:v>29631077.393993471</c:v>
                </c:pt>
                <c:pt idx="227">
                  <c:v>29945048.348493494</c:v>
                </c:pt>
                <c:pt idx="228">
                  <c:v>30462122.745084252</c:v>
                </c:pt>
                <c:pt idx="229">
                  <c:v>30829135.339653827</c:v>
                </c:pt>
                <c:pt idx="230">
                  <c:v>31398541.836205047</c:v>
                </c:pt>
                <c:pt idx="231">
                  <c:v>31839131.293218642</c:v>
                </c:pt>
                <c:pt idx="232">
                  <c:v>32266032.231095646</c:v>
                </c:pt>
                <c:pt idx="233">
                  <c:v>32745253.03008246</c:v>
                </c:pt>
                <c:pt idx="234">
                  <c:v>33375800.704173937</c:v>
                </c:pt>
                <c:pt idx="235">
                  <c:v>33827851.339701571</c:v>
                </c:pt>
                <c:pt idx="236">
                  <c:v>34592231.463237055</c:v>
                </c:pt>
                <c:pt idx="237">
                  <c:v>35134982.756871007</c:v>
                </c:pt>
                <c:pt idx="238">
                  <c:v>35761207.994309783</c:v>
                </c:pt>
                <c:pt idx="239">
                  <c:v>36402418.745944336</c:v>
                </c:pt>
                <c:pt idx="240">
                  <c:v>36865972.893333986</c:v>
                </c:pt>
                <c:pt idx="241">
                  <c:v>37686339.755859628</c:v>
                </c:pt>
                <c:pt idx="242">
                  <c:v>38328414.337706685</c:v>
                </c:pt>
                <c:pt idx="243">
                  <c:v>39202619.113186032</c:v>
                </c:pt>
                <c:pt idx="244">
                  <c:v>39973599.930506691</c:v>
                </c:pt>
                <c:pt idx="245">
                  <c:v>40773405.973554626</c:v>
                </c:pt>
                <c:pt idx="246">
                  <c:v>41412817.835907258</c:v>
                </c:pt>
                <c:pt idx="247">
                  <c:v>42184550.113881223</c:v>
                </c:pt>
                <c:pt idx="248">
                  <c:v>42773836.023191079</c:v>
                </c:pt>
                <c:pt idx="249">
                  <c:v>43540263.554896347</c:v>
                </c:pt>
                <c:pt idx="250">
                  <c:v>44462105.252790429</c:v>
                </c:pt>
                <c:pt idx="251">
                  <c:v>45278390.519897655</c:v>
                </c:pt>
                <c:pt idx="252">
                  <c:v>46350148.153747544</c:v>
                </c:pt>
                <c:pt idx="253">
                  <c:v>47065273.089827091</c:v>
                </c:pt>
                <c:pt idx="254">
                  <c:v>48068359.616134845</c:v>
                </c:pt>
                <c:pt idx="255">
                  <c:v>49171723.884257481</c:v>
                </c:pt>
                <c:pt idx="256">
                  <c:v>50197468.9760959</c:v>
                </c:pt>
                <c:pt idx="257">
                  <c:v>51393656.336636513</c:v>
                </c:pt>
                <c:pt idx="258">
                  <c:v>52703466.018941559</c:v>
                </c:pt>
                <c:pt idx="259">
                  <c:v>53877422.821203344</c:v>
                </c:pt>
                <c:pt idx="260">
                  <c:v>55208246.624582626</c:v>
                </c:pt>
                <c:pt idx="261">
                  <c:v>56713876.485754274</c:v>
                </c:pt>
                <c:pt idx="262">
                  <c:v>58206627.395710751</c:v>
                </c:pt>
                <c:pt idx="263">
                  <c:v>60019840.209100395</c:v>
                </c:pt>
                <c:pt idx="264">
                  <c:v>61842766.955979884</c:v>
                </c:pt>
                <c:pt idx="265">
                  <c:v>63613271.470266096</c:v>
                </c:pt>
                <c:pt idx="266">
                  <c:v>65794439.736892104</c:v>
                </c:pt>
                <c:pt idx="267">
                  <c:v>68286895.792324156</c:v>
                </c:pt>
                <c:pt idx="268">
                  <c:v>70854852.04880394</c:v>
                </c:pt>
                <c:pt idx="269">
                  <c:v>73696133.221888348</c:v>
                </c:pt>
                <c:pt idx="270">
                  <c:v>77076782.394674793</c:v>
                </c:pt>
                <c:pt idx="271">
                  <c:v>80753605.75984323</c:v>
                </c:pt>
                <c:pt idx="272">
                  <c:v>85125952.837685049</c:v>
                </c:pt>
                <c:pt idx="273">
                  <c:v>89915350.942544892</c:v>
                </c:pt>
                <c:pt idx="274">
                  <c:v>94778026.855721876</c:v>
                </c:pt>
                <c:pt idx="275">
                  <c:v>100536450.36123887</c:v>
                </c:pt>
                <c:pt idx="276">
                  <c:v>105897901.47249153</c:v>
                </c:pt>
                <c:pt idx="277">
                  <c:v>111750775.46929377</c:v>
                </c:pt>
                <c:pt idx="278">
                  <c:v>116315665.91114603</c:v>
                </c:pt>
                <c:pt idx="279">
                  <c:v>120345807.91503963</c:v>
                </c:pt>
                <c:pt idx="280">
                  <c:v>122776079.76637247</c:v>
                </c:pt>
                <c:pt idx="281">
                  <c:v>123608450.524643</c:v>
                </c:pt>
                <c:pt idx="282">
                  <c:v>122496033.80261059</c:v>
                </c:pt>
                <c:pt idx="283">
                  <c:v>120420505.67106634</c:v>
                </c:pt>
                <c:pt idx="284">
                  <c:v>117514488.01087402</c:v>
                </c:pt>
                <c:pt idx="285">
                  <c:v>113945747.94848062</c:v>
                </c:pt>
                <c:pt idx="286">
                  <c:v>110381303.70989598</c:v>
                </c:pt>
                <c:pt idx="287">
                  <c:v>107244572.70313767</c:v>
                </c:pt>
                <c:pt idx="288">
                  <c:v>104451034.56793956</c:v>
                </c:pt>
                <c:pt idx="289">
                  <c:v>101798937.05188203</c:v>
                </c:pt>
                <c:pt idx="290">
                  <c:v>99787868.452853084</c:v>
                </c:pt>
                <c:pt idx="291">
                  <c:v>97911121.795915574</c:v>
                </c:pt>
                <c:pt idx="292">
                  <c:v>96777577.959252149</c:v>
                </c:pt>
                <c:pt idx="293">
                  <c:v>96025839.490530819</c:v>
                </c:pt>
                <c:pt idx="294">
                  <c:v>94992405.640928879</c:v>
                </c:pt>
                <c:pt idx="295">
                  <c:v>94393593.73684819</c:v>
                </c:pt>
                <c:pt idx="296">
                  <c:v>94167534.929504067</c:v>
                </c:pt>
                <c:pt idx="297">
                  <c:v>94245931.66428867</c:v>
                </c:pt>
                <c:pt idx="298">
                  <c:v>94147626.17721118</c:v>
                </c:pt>
                <c:pt idx="299">
                  <c:v>94488411.476176023</c:v>
                </c:pt>
                <c:pt idx="300">
                  <c:v>94510329.868024513</c:v>
                </c:pt>
                <c:pt idx="301">
                  <c:v>94883064.258892819</c:v>
                </c:pt>
                <c:pt idx="302">
                  <c:v>95683474.470900863</c:v>
                </c:pt>
                <c:pt idx="303">
                  <c:v>95976073.252541095</c:v>
                </c:pt>
                <c:pt idx="304">
                  <c:v>96628112.536766186</c:v>
                </c:pt>
                <c:pt idx="305">
                  <c:v>97204038.938303247</c:v>
                </c:pt>
                <c:pt idx="306">
                  <c:v>97832835.452976778</c:v>
                </c:pt>
                <c:pt idx="307">
                  <c:v>98504928.69128795</c:v>
                </c:pt>
                <c:pt idx="308">
                  <c:v>99208557.850645065</c:v>
                </c:pt>
                <c:pt idx="309">
                  <c:v>100085639.03947189</c:v>
                </c:pt>
                <c:pt idx="310">
                  <c:v>100792489.64890777</c:v>
                </c:pt>
                <c:pt idx="311">
                  <c:v>101763509.4744014</c:v>
                </c:pt>
                <c:pt idx="312">
                  <c:v>102437498.01541261</c:v>
                </c:pt>
                <c:pt idx="313">
                  <c:v>103305019.01489702</c:v>
                </c:pt>
                <c:pt idx="314">
                  <c:v>104032588.60321017</c:v>
                </c:pt>
                <c:pt idx="315">
                  <c:v>105065135.18561389</c:v>
                </c:pt>
                <c:pt idx="316">
                  <c:v>105889357.30955611</c:v>
                </c:pt>
                <c:pt idx="317">
                  <c:v>107096174.95911129</c:v>
                </c:pt>
                <c:pt idx="318">
                  <c:v>107649613.38178267</c:v>
                </c:pt>
                <c:pt idx="319">
                  <c:v>108808635.4548704</c:v>
                </c:pt>
                <c:pt idx="320">
                  <c:v>110035341.09773745</c:v>
                </c:pt>
                <c:pt idx="321">
                  <c:v>110768453.67480163</c:v>
                </c:pt>
                <c:pt idx="322">
                  <c:v>111751051.17148376</c:v>
                </c:pt>
                <c:pt idx="323">
                  <c:v>113048965.74744676</c:v>
                </c:pt>
                <c:pt idx="324">
                  <c:v>114072688.49879423</c:v>
                </c:pt>
                <c:pt idx="325">
                  <c:v>115012834.41601081</c:v>
                </c:pt>
                <c:pt idx="326">
                  <c:v>115936476.88385761</c:v>
                </c:pt>
                <c:pt idx="327">
                  <c:v>117278323.60265574</c:v>
                </c:pt>
                <c:pt idx="328">
                  <c:v>118350250.82283051</c:v>
                </c:pt>
                <c:pt idx="329">
                  <c:v>119672046.55613567</c:v>
                </c:pt>
                <c:pt idx="330">
                  <c:v>120902392.6017005</c:v>
                </c:pt>
                <c:pt idx="331">
                  <c:v>122072392.1155899</c:v>
                </c:pt>
                <c:pt idx="332">
                  <c:v>123323772.87416132</c:v>
                </c:pt>
                <c:pt idx="333">
                  <c:v>124593483.39036959</c:v>
                </c:pt>
                <c:pt idx="334">
                  <c:v>126282330.36182466</c:v>
                </c:pt>
                <c:pt idx="335">
                  <c:v>127869625.32070984</c:v>
                </c:pt>
                <c:pt idx="336">
                  <c:v>128841884.38971889</c:v>
                </c:pt>
                <c:pt idx="337">
                  <c:v>130577923.31783985</c:v>
                </c:pt>
                <c:pt idx="338">
                  <c:v>132478750.49613604</c:v>
                </c:pt>
                <c:pt idx="339">
                  <c:v>133612612.01721554</c:v>
                </c:pt>
                <c:pt idx="340">
                  <c:v>135152113.71454301</c:v>
                </c:pt>
                <c:pt idx="341">
                  <c:v>136911238.44245467</c:v>
                </c:pt>
                <c:pt idx="342">
                  <c:v>138403205.9856717</c:v>
                </c:pt>
                <c:pt idx="343">
                  <c:v>139822012.63054875</c:v>
                </c:pt>
                <c:pt idx="344">
                  <c:v>140795670.71235007</c:v>
                </c:pt>
                <c:pt idx="345">
                  <c:v>142363630.73505765</c:v>
                </c:pt>
                <c:pt idx="346">
                  <c:v>144022120.23848122</c:v>
                </c:pt>
                <c:pt idx="347">
                  <c:v>145750109.76160702</c:v>
                </c:pt>
                <c:pt idx="348">
                  <c:v>147502908.01048452</c:v>
                </c:pt>
                <c:pt idx="349">
                  <c:v>149297789.78559467</c:v>
                </c:pt>
                <c:pt idx="350">
                  <c:v>150640740.34966958</c:v>
                </c:pt>
                <c:pt idx="351">
                  <c:v>152532767.52797347</c:v>
                </c:pt>
                <c:pt idx="352">
                  <c:v>154039471.18570095</c:v>
                </c:pt>
                <c:pt idx="353">
                  <c:v>156508738.68133035</c:v>
                </c:pt>
                <c:pt idx="354">
                  <c:v>158309395.42965081</c:v>
                </c:pt>
                <c:pt idx="355">
                  <c:v>160231354.62632158</c:v>
                </c:pt>
                <c:pt idx="356">
                  <c:v>162041068.53667542</c:v>
                </c:pt>
                <c:pt idx="357">
                  <c:v>164266380.25439548</c:v>
                </c:pt>
                <c:pt idx="358">
                  <c:v>165952029.20599413</c:v>
                </c:pt>
                <c:pt idx="359">
                  <c:v>168103160.58408779</c:v>
                </c:pt>
                <c:pt idx="360">
                  <c:v>170696147.09839299</c:v>
                </c:pt>
                <c:pt idx="361">
                  <c:v>172325343.51118582</c:v>
                </c:pt>
                <c:pt idx="362">
                  <c:v>174801263.81305146</c:v>
                </c:pt>
                <c:pt idx="363">
                  <c:v>177162288.84880558</c:v>
                </c:pt>
                <c:pt idx="364">
                  <c:v>179664873.79690149</c:v>
                </c:pt>
                <c:pt idx="365">
                  <c:v>181566158.31396538</c:v>
                </c:pt>
                <c:pt idx="366">
                  <c:v>184201887.64052519</c:v>
                </c:pt>
                <c:pt idx="367">
                  <c:v>186093188.38755554</c:v>
                </c:pt>
                <c:pt idx="368">
                  <c:v>188870507.31091732</c:v>
                </c:pt>
                <c:pt idx="369">
                  <c:v>192131605.08855999</c:v>
                </c:pt>
                <c:pt idx="370">
                  <c:v>194408431.522111</c:v>
                </c:pt>
                <c:pt idx="371">
                  <c:v>197295330.26349643</c:v>
                </c:pt>
                <c:pt idx="372">
                  <c:v>200179287.20827541</c:v>
                </c:pt>
                <c:pt idx="373">
                  <c:v>203111625.35759953</c:v>
                </c:pt>
                <c:pt idx="374">
                  <c:v>206185727.8290951</c:v>
                </c:pt>
                <c:pt idx="375">
                  <c:v>208815873.34124783</c:v>
                </c:pt>
                <c:pt idx="376">
                  <c:v>212421900.15449414</c:v>
                </c:pt>
                <c:pt idx="377">
                  <c:v>215816996.13048801</c:v>
                </c:pt>
                <c:pt idx="378">
                  <c:v>218398410.29079098</c:v>
                </c:pt>
                <c:pt idx="379">
                  <c:v>221939187.73834711</c:v>
                </c:pt>
                <c:pt idx="380">
                  <c:v>224882758.4455072</c:v>
                </c:pt>
                <c:pt idx="381">
                  <c:v>228261101.05281815</c:v>
                </c:pt>
                <c:pt idx="382">
                  <c:v>232335454.73985642</c:v>
                </c:pt>
                <c:pt idx="383">
                  <c:v>235721620.77747098</c:v>
                </c:pt>
                <c:pt idx="384">
                  <c:v>239105096.03156379</c:v>
                </c:pt>
                <c:pt idx="385">
                  <c:v>243629354.18863824</c:v>
                </c:pt>
                <c:pt idx="386">
                  <c:v>245916227.62354201</c:v>
                </c:pt>
                <c:pt idx="387">
                  <c:v>249795364.71217495</c:v>
                </c:pt>
                <c:pt idx="388">
                  <c:v>253982752.5448477</c:v>
                </c:pt>
                <c:pt idx="389">
                  <c:v>257811990.94949576</c:v>
                </c:pt>
                <c:pt idx="390">
                  <c:v>261603275.40793657</c:v>
                </c:pt>
                <c:pt idx="391">
                  <c:v>266874116.05370897</c:v>
                </c:pt>
                <c:pt idx="392">
                  <c:v>270710686.13310128</c:v>
                </c:pt>
                <c:pt idx="393">
                  <c:v>274766366.96317607</c:v>
                </c:pt>
                <c:pt idx="394">
                  <c:v>279408438.90592575</c:v>
                </c:pt>
                <c:pt idx="395">
                  <c:v>284803091.73145187</c:v>
                </c:pt>
                <c:pt idx="396">
                  <c:v>288738474.15956932</c:v>
                </c:pt>
                <c:pt idx="397">
                  <c:v>293971115.33439463</c:v>
                </c:pt>
                <c:pt idx="398">
                  <c:v>298342858.10471535</c:v>
                </c:pt>
                <c:pt idx="399">
                  <c:v>304346199.16071951</c:v>
                </c:pt>
                <c:pt idx="400">
                  <c:v>309085867.76129568</c:v>
                </c:pt>
                <c:pt idx="401">
                  <c:v>314581096.64062434</c:v>
                </c:pt>
                <c:pt idx="402">
                  <c:v>319825927.19661552</c:v>
                </c:pt>
                <c:pt idx="403">
                  <c:v>325406134.93094128</c:v>
                </c:pt>
                <c:pt idx="404">
                  <c:v>331112253.84228104</c:v>
                </c:pt>
                <c:pt idx="405">
                  <c:v>337020361.4104709</c:v>
                </c:pt>
                <c:pt idx="406">
                  <c:v>343349371.37843573</c:v>
                </c:pt>
                <c:pt idx="407">
                  <c:v>350107589.85413605</c:v>
                </c:pt>
                <c:pt idx="408">
                  <c:v>356360666.52613282</c:v>
                </c:pt>
                <c:pt idx="409">
                  <c:v>364324068.91435969</c:v>
                </c:pt>
                <c:pt idx="410">
                  <c:v>370191375.91981369</c:v>
                </c:pt>
                <c:pt idx="411">
                  <c:v>376219988.01999444</c:v>
                </c:pt>
                <c:pt idx="412">
                  <c:v>383050610.80115962</c:v>
                </c:pt>
                <c:pt idx="413">
                  <c:v>392255603.2949577</c:v>
                </c:pt>
                <c:pt idx="414">
                  <c:v>399515579.43484008</c:v>
                </c:pt>
                <c:pt idx="415">
                  <c:v>406927166.33938092</c:v>
                </c:pt>
                <c:pt idx="416">
                  <c:v>415769208.86588597</c:v>
                </c:pt>
                <c:pt idx="417">
                  <c:v>423783529.92613918</c:v>
                </c:pt>
                <c:pt idx="418">
                  <c:v>433530914.2092095</c:v>
                </c:pt>
                <c:pt idx="419">
                  <c:v>442115971.70647818</c:v>
                </c:pt>
                <c:pt idx="420">
                  <c:v>454219074.11374635</c:v>
                </c:pt>
                <c:pt idx="421">
                  <c:v>459816385.89889115</c:v>
                </c:pt>
                <c:pt idx="422">
                  <c:v>472498901.91940218</c:v>
                </c:pt>
                <c:pt idx="423">
                  <c:v>484097419.45146316</c:v>
                </c:pt>
                <c:pt idx="424">
                  <c:v>494139634.80582684</c:v>
                </c:pt>
                <c:pt idx="425">
                  <c:v>508432737.15512693</c:v>
                </c:pt>
                <c:pt idx="426">
                  <c:v>521260788.48910755</c:v>
                </c:pt>
                <c:pt idx="427">
                  <c:v>534382636.28062028</c:v>
                </c:pt>
                <c:pt idx="428">
                  <c:v>550294193.02549493</c:v>
                </c:pt>
                <c:pt idx="429">
                  <c:v>564436554.88937116</c:v>
                </c:pt>
                <c:pt idx="430">
                  <c:v>577412990.85134542</c:v>
                </c:pt>
                <c:pt idx="431">
                  <c:v>591859338.71443343</c:v>
                </c:pt>
                <c:pt idx="432">
                  <c:v>606091404.86229992</c:v>
                </c:pt>
                <c:pt idx="433">
                  <c:v>615701109.48807216</c:v>
                </c:pt>
                <c:pt idx="434">
                  <c:v>628531633.00279093</c:v>
                </c:pt>
                <c:pt idx="435">
                  <c:v>635909894.36086273</c:v>
                </c:pt>
                <c:pt idx="436">
                  <c:v>643129524.00709295</c:v>
                </c:pt>
                <c:pt idx="437">
                  <c:v>647744677.6455766</c:v>
                </c:pt>
                <c:pt idx="438">
                  <c:v>652438466.79440439</c:v>
                </c:pt>
                <c:pt idx="439">
                  <c:v>653170082.51322317</c:v>
                </c:pt>
                <c:pt idx="440">
                  <c:v>659484190.13113701</c:v>
                </c:pt>
                <c:pt idx="441">
                  <c:v>661368154.77056324</c:v>
                </c:pt>
                <c:pt idx="442">
                  <c:v>671138102.15126395</c:v>
                </c:pt>
                <c:pt idx="443">
                  <c:v>675616180.79012287</c:v>
                </c:pt>
                <c:pt idx="444">
                  <c:v>690413005.19812763</c:v>
                </c:pt>
                <c:pt idx="445">
                  <c:v>696866837.79584658</c:v>
                </c:pt>
                <c:pt idx="446">
                  <c:v>709287588.40130794</c:v>
                </c:pt>
                <c:pt idx="447">
                  <c:v>724672224.6064868</c:v>
                </c:pt>
                <c:pt idx="448">
                  <c:v>741608204.7918359</c:v>
                </c:pt>
                <c:pt idx="449">
                  <c:v>758909833.09166455</c:v>
                </c:pt>
                <c:pt idx="450">
                  <c:v>769098500.29975963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9-4075-97CC-F42820597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76544"/>
        <c:axId val="99678080"/>
      </c:scatterChart>
      <c:valAx>
        <c:axId val="99676544"/>
        <c:scaling>
          <c:orientation val="minMax"/>
          <c:max val="3"/>
          <c:min val="2"/>
        </c:scaling>
        <c:delete val="0"/>
        <c:axPos val="b"/>
        <c:numFmt formatCode="0.000" sourceLinked="1"/>
        <c:majorTickMark val="in"/>
        <c:minorTickMark val="out"/>
        <c:tickLblPos val="nextTo"/>
        <c:crossAx val="99678080"/>
        <c:crosses val="autoZero"/>
        <c:crossBetween val="midCat"/>
        <c:majorUnit val="0.1"/>
        <c:minorUnit val="5.000000000000001E-2"/>
      </c:valAx>
      <c:valAx>
        <c:axId val="99678080"/>
        <c:scaling>
          <c:orientation val="minMax"/>
          <c:max val="1300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9676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40367469387101E-2"/>
          <c:y val="3.3342246250868193E-2"/>
          <c:w val="0.75122470697253718"/>
          <c:h val="0.925138340436493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Calcs'!$T$4:$T$454</c:f>
              <c:numCache>
                <c:formatCode>0.00E+00</c:formatCode>
                <c:ptCount val="451"/>
                <c:pt idx="0">
                  <c:v>5278347.9625601973</c:v>
                </c:pt>
                <c:pt idx="1">
                  <c:v>5280589.5309087001</c:v>
                </c:pt>
                <c:pt idx="2">
                  <c:v>5357501.4104847433</c:v>
                </c:pt>
                <c:pt idx="3">
                  <c:v>5318650.5133178812</c:v>
                </c:pt>
                <c:pt idx="4">
                  <c:v>5482187.1362901451</c:v>
                </c:pt>
                <c:pt idx="5">
                  <c:v>5304352.4115018118</c:v>
                </c:pt>
                <c:pt idx="6">
                  <c:v>5391489.7540969653</c:v>
                </c:pt>
                <c:pt idx="7">
                  <c:v>5421194.1841199314</c:v>
                </c:pt>
                <c:pt idx="8">
                  <c:v>5528947.9160246029</c:v>
                </c:pt>
                <c:pt idx="9">
                  <c:v>5608177.2628312325</c:v>
                </c:pt>
                <c:pt idx="10">
                  <c:v>5470122.0297734765</c:v>
                </c:pt>
                <c:pt idx="11">
                  <c:v>5597240.5527398037</c:v>
                </c:pt>
                <c:pt idx="12">
                  <c:v>5566448.3434530701</c:v>
                </c:pt>
                <c:pt idx="13">
                  <c:v>5679747.9693544218</c:v>
                </c:pt>
                <c:pt idx="14">
                  <c:v>5793759.9705438474</c:v>
                </c:pt>
                <c:pt idx="15">
                  <c:v>5830945.9598763464</c:v>
                </c:pt>
                <c:pt idx="16">
                  <c:v>5744911.610102864</c:v>
                </c:pt>
                <c:pt idx="17">
                  <c:v>5950942.8652821062</c:v>
                </c:pt>
                <c:pt idx="18">
                  <c:v>5889616.4972421648</c:v>
                </c:pt>
                <c:pt idx="19">
                  <c:v>5855767.6062223306</c:v>
                </c:pt>
                <c:pt idx="20">
                  <c:v>5940958.8219616413</c:v>
                </c:pt>
                <c:pt idx="21">
                  <c:v>6072752.8068731567</c:v>
                </c:pt>
                <c:pt idx="22">
                  <c:v>5973020.7669979678</c:v>
                </c:pt>
                <c:pt idx="23">
                  <c:v>5970274.2021775218</c:v>
                </c:pt>
                <c:pt idx="24">
                  <c:v>6119407.2767175864</c:v>
                </c:pt>
                <c:pt idx="25">
                  <c:v>6087437.6869303444</c:v>
                </c:pt>
                <c:pt idx="26">
                  <c:v>6161418.0145948799</c:v>
                </c:pt>
                <c:pt idx="27">
                  <c:v>6240472.5485223196</c:v>
                </c:pt>
                <c:pt idx="28">
                  <c:v>6375385.4163532201</c:v>
                </c:pt>
                <c:pt idx="29">
                  <c:v>6322639.6361158425</c:v>
                </c:pt>
                <c:pt idx="30">
                  <c:v>6400832.2038982008</c:v>
                </c:pt>
                <c:pt idx="31">
                  <c:v>6445573.8270220254</c:v>
                </c:pt>
                <c:pt idx="32">
                  <c:v>6513430.0925709317</c:v>
                </c:pt>
                <c:pt idx="33">
                  <c:v>6364279.4956576433</c:v>
                </c:pt>
                <c:pt idx="34">
                  <c:v>6445140.9623754844</c:v>
                </c:pt>
                <c:pt idx="35">
                  <c:v>6549523.5145826889</c:v>
                </c:pt>
                <c:pt idx="36">
                  <c:v>6602958.0543895448</c:v>
                </c:pt>
                <c:pt idx="37">
                  <c:v>6733748.8413619902</c:v>
                </c:pt>
                <c:pt idx="38">
                  <c:v>6701363.1416124133</c:v>
                </c:pt>
                <c:pt idx="39">
                  <c:v>6778933.2278810758</c:v>
                </c:pt>
                <c:pt idx="40">
                  <c:v>6751720.5858641053</c:v>
                </c:pt>
                <c:pt idx="41">
                  <c:v>6757036.1249220055</c:v>
                </c:pt>
                <c:pt idx="42">
                  <c:v>6884893.7931822017</c:v>
                </c:pt>
                <c:pt idx="43">
                  <c:v>6954390.658248323</c:v>
                </c:pt>
                <c:pt idx="44">
                  <c:v>6956165.7830908354</c:v>
                </c:pt>
                <c:pt idx="45">
                  <c:v>6957694.6591109727</c:v>
                </c:pt>
                <c:pt idx="46">
                  <c:v>6947257.4774467098</c:v>
                </c:pt>
                <c:pt idx="47">
                  <c:v>7143980.9750272762</c:v>
                </c:pt>
                <c:pt idx="48">
                  <c:v>7173039.5705068633</c:v>
                </c:pt>
                <c:pt idx="49">
                  <c:v>7218204.0076456526</c:v>
                </c:pt>
                <c:pt idx="50">
                  <c:v>7220888.0478379028</c:v>
                </c:pt>
                <c:pt idx="51">
                  <c:v>7315031.4355468797</c:v>
                </c:pt>
                <c:pt idx="52">
                  <c:v>7367109.1854432253</c:v>
                </c:pt>
                <c:pt idx="53">
                  <c:v>7390673.5353125911</c:v>
                </c:pt>
                <c:pt idx="54">
                  <c:v>7448244.3831595415</c:v>
                </c:pt>
                <c:pt idx="55">
                  <c:v>7502037.9306458477</c:v>
                </c:pt>
                <c:pt idx="56">
                  <c:v>7606004.1050496399</c:v>
                </c:pt>
                <c:pt idx="57">
                  <c:v>7623626.857251347</c:v>
                </c:pt>
                <c:pt idx="58">
                  <c:v>7651267.2056931192</c:v>
                </c:pt>
                <c:pt idx="59">
                  <c:v>7699042.7447377089</c:v>
                </c:pt>
                <c:pt idx="60">
                  <c:v>7787300.971374644</c:v>
                </c:pt>
                <c:pt idx="61">
                  <c:v>7828481.4759759633</c:v>
                </c:pt>
                <c:pt idx="62">
                  <c:v>7843388.1800676342</c:v>
                </c:pt>
                <c:pt idx="63">
                  <c:v>7856856.1543563083</c:v>
                </c:pt>
                <c:pt idx="64">
                  <c:v>7939958.8922395576</c:v>
                </c:pt>
                <c:pt idx="65">
                  <c:v>8035704.2285774462</c:v>
                </c:pt>
                <c:pt idx="66">
                  <c:v>8057601.635436113</c:v>
                </c:pt>
                <c:pt idx="67">
                  <c:v>8143306.3351733191</c:v>
                </c:pt>
                <c:pt idx="68">
                  <c:v>8202153.3490061359</c:v>
                </c:pt>
                <c:pt idx="69">
                  <c:v>8215040.9874910554</c:v>
                </c:pt>
                <c:pt idx="70">
                  <c:v>8319954.0293385927</c:v>
                </c:pt>
                <c:pt idx="71">
                  <c:v>8439769.6496046577</c:v>
                </c:pt>
                <c:pt idx="72">
                  <c:v>8338448.9232917903</c:v>
                </c:pt>
                <c:pt idx="73">
                  <c:v>8462122.2600180563</c:v>
                </c:pt>
                <c:pt idx="74">
                  <c:v>8499839.9174824022</c:v>
                </c:pt>
                <c:pt idx="75">
                  <c:v>8593936.2051449604</c:v>
                </c:pt>
                <c:pt idx="76">
                  <c:v>8642098.0982910413</c:v>
                </c:pt>
                <c:pt idx="77">
                  <c:v>8681691.333897341</c:v>
                </c:pt>
                <c:pt idx="78">
                  <c:v>8763873.4947986603</c:v>
                </c:pt>
                <c:pt idx="79">
                  <c:v>8853468.7245654352</c:v>
                </c:pt>
                <c:pt idx="80">
                  <c:v>8828638.0416337475</c:v>
                </c:pt>
                <c:pt idx="81">
                  <c:v>8973486.2369705066</c:v>
                </c:pt>
                <c:pt idx="82">
                  <c:v>9086948.396371806</c:v>
                </c:pt>
                <c:pt idx="83">
                  <c:v>9051061.9586824346</c:v>
                </c:pt>
                <c:pt idx="84">
                  <c:v>9162971.0353220459</c:v>
                </c:pt>
                <c:pt idx="85">
                  <c:v>9187782.8322289735</c:v>
                </c:pt>
                <c:pt idx="86">
                  <c:v>9334809.5250603855</c:v>
                </c:pt>
                <c:pt idx="87">
                  <c:v>9419463.6281574797</c:v>
                </c:pt>
                <c:pt idx="88">
                  <c:v>9337230.8849813864</c:v>
                </c:pt>
                <c:pt idx="89">
                  <c:v>9470278.9353674501</c:v>
                </c:pt>
                <c:pt idx="90">
                  <c:v>9526291.0079065599</c:v>
                </c:pt>
                <c:pt idx="91">
                  <c:v>9630508.2755923122</c:v>
                </c:pt>
                <c:pt idx="92">
                  <c:v>9644242.2873848118</c:v>
                </c:pt>
                <c:pt idx="93">
                  <c:v>9690776.586965695</c:v>
                </c:pt>
                <c:pt idx="94">
                  <c:v>9862069.8271452766</c:v>
                </c:pt>
                <c:pt idx="95">
                  <c:v>9871422.2204102781</c:v>
                </c:pt>
                <c:pt idx="96">
                  <c:v>9978624.586321393</c:v>
                </c:pt>
                <c:pt idx="97">
                  <c:v>9963436.0735523775</c:v>
                </c:pt>
                <c:pt idx="98">
                  <c:v>10070058.004909301</c:v>
                </c:pt>
                <c:pt idx="99">
                  <c:v>10043942.794381935</c:v>
                </c:pt>
                <c:pt idx="100">
                  <c:v>10218119.584396223</c:v>
                </c:pt>
                <c:pt idx="101">
                  <c:v>10261886.297016822</c:v>
                </c:pt>
                <c:pt idx="102">
                  <c:v>10292613.223356593</c:v>
                </c:pt>
                <c:pt idx="103">
                  <c:v>10455231.581322096</c:v>
                </c:pt>
                <c:pt idx="104">
                  <c:v>10497985.27424949</c:v>
                </c:pt>
                <c:pt idx="105">
                  <c:v>10672489.532784864</c:v>
                </c:pt>
                <c:pt idx="106">
                  <c:v>10717071.746957667</c:v>
                </c:pt>
                <c:pt idx="107">
                  <c:v>10769207.371779937</c:v>
                </c:pt>
                <c:pt idx="108">
                  <c:v>10826616.349005474</c:v>
                </c:pt>
                <c:pt idx="109">
                  <c:v>10908485.23419233</c:v>
                </c:pt>
                <c:pt idx="110">
                  <c:v>11021839.62354606</c:v>
                </c:pt>
                <c:pt idx="111">
                  <c:v>11093138.272732323</c:v>
                </c:pt>
                <c:pt idx="112">
                  <c:v>11167275.935520386</c:v>
                </c:pt>
                <c:pt idx="113">
                  <c:v>11208728.701392325</c:v>
                </c:pt>
                <c:pt idx="114">
                  <c:v>11344115.275134122</c:v>
                </c:pt>
                <c:pt idx="115">
                  <c:v>11306679.527768593</c:v>
                </c:pt>
                <c:pt idx="116">
                  <c:v>11442141.638519322</c:v>
                </c:pt>
                <c:pt idx="117">
                  <c:v>11643812.510618228</c:v>
                </c:pt>
                <c:pt idx="118">
                  <c:v>11685458.136363953</c:v>
                </c:pt>
                <c:pt idx="119">
                  <c:v>11808740.293480638</c:v>
                </c:pt>
                <c:pt idx="120">
                  <c:v>11912219.83439206</c:v>
                </c:pt>
                <c:pt idx="121">
                  <c:v>11878162.070424747</c:v>
                </c:pt>
                <c:pt idx="122">
                  <c:v>12013757.069233812</c:v>
                </c:pt>
                <c:pt idx="123">
                  <c:v>12189913.463354707</c:v>
                </c:pt>
                <c:pt idx="124">
                  <c:v>12228575.150832033</c:v>
                </c:pt>
                <c:pt idx="125">
                  <c:v>12272788.406628396</c:v>
                </c:pt>
                <c:pt idx="126">
                  <c:v>12296315.509571716</c:v>
                </c:pt>
                <c:pt idx="127">
                  <c:v>12432791.78607884</c:v>
                </c:pt>
                <c:pt idx="128">
                  <c:v>12554572.109584365</c:v>
                </c:pt>
                <c:pt idx="129">
                  <c:v>12577525.244655469</c:v>
                </c:pt>
                <c:pt idx="130">
                  <c:v>12709038.629877392</c:v>
                </c:pt>
                <c:pt idx="131">
                  <c:v>12928057.663361175</c:v>
                </c:pt>
                <c:pt idx="132">
                  <c:v>12883964.988346007</c:v>
                </c:pt>
                <c:pt idx="133">
                  <c:v>13000708.184016049</c:v>
                </c:pt>
                <c:pt idx="134">
                  <c:v>13100134.653366733</c:v>
                </c:pt>
                <c:pt idx="135">
                  <c:v>13219350.029719377</c:v>
                </c:pt>
                <c:pt idx="136">
                  <c:v>13278917.504784454</c:v>
                </c:pt>
                <c:pt idx="137">
                  <c:v>13419367.15787583</c:v>
                </c:pt>
                <c:pt idx="138">
                  <c:v>13485071.366270304</c:v>
                </c:pt>
                <c:pt idx="139">
                  <c:v>13540275.287604243</c:v>
                </c:pt>
                <c:pt idx="140">
                  <c:v>13677438.204349751</c:v>
                </c:pt>
                <c:pt idx="141">
                  <c:v>13764175.15043335</c:v>
                </c:pt>
                <c:pt idx="142">
                  <c:v>13924774.478969555</c:v>
                </c:pt>
                <c:pt idx="143">
                  <c:v>13971665.551597325</c:v>
                </c:pt>
                <c:pt idx="144">
                  <c:v>14140733.09493706</c:v>
                </c:pt>
                <c:pt idx="145">
                  <c:v>14178563.143306212</c:v>
                </c:pt>
                <c:pt idx="146">
                  <c:v>14336856.605067085</c:v>
                </c:pt>
                <c:pt idx="147">
                  <c:v>14457485.181192644</c:v>
                </c:pt>
                <c:pt idx="148">
                  <c:v>14533506.772907035</c:v>
                </c:pt>
                <c:pt idx="149">
                  <c:v>14655121.041029809</c:v>
                </c:pt>
                <c:pt idx="150">
                  <c:v>14749723.007071968</c:v>
                </c:pt>
                <c:pt idx="151">
                  <c:v>14827708.442036577</c:v>
                </c:pt>
                <c:pt idx="152">
                  <c:v>14953545.412769234</c:v>
                </c:pt>
                <c:pt idx="153">
                  <c:v>15135558.546959108</c:v>
                </c:pt>
                <c:pt idx="154">
                  <c:v>15247520.637440776</c:v>
                </c:pt>
                <c:pt idx="155">
                  <c:v>15349097.807168318</c:v>
                </c:pt>
                <c:pt idx="156">
                  <c:v>15471196.741861001</c:v>
                </c:pt>
                <c:pt idx="157">
                  <c:v>15499770.542041268</c:v>
                </c:pt>
                <c:pt idx="158">
                  <c:v>15676340.043320399</c:v>
                </c:pt>
                <c:pt idx="159">
                  <c:v>15781720.692961173</c:v>
                </c:pt>
                <c:pt idx="160">
                  <c:v>15916441.312806724</c:v>
                </c:pt>
                <c:pt idx="161">
                  <c:v>16038547.97421116</c:v>
                </c:pt>
                <c:pt idx="162">
                  <c:v>16192795.20469062</c:v>
                </c:pt>
                <c:pt idx="163">
                  <c:v>16250095.930675885</c:v>
                </c:pt>
                <c:pt idx="164">
                  <c:v>16463318.298202679</c:v>
                </c:pt>
                <c:pt idx="165">
                  <c:v>16574316.26299239</c:v>
                </c:pt>
                <c:pt idx="166">
                  <c:v>16705008.582504163</c:v>
                </c:pt>
                <c:pt idx="167">
                  <c:v>16855532.421117987</c:v>
                </c:pt>
                <c:pt idx="168">
                  <c:v>16975891.165077947</c:v>
                </c:pt>
                <c:pt idx="169">
                  <c:v>17198049.663576663</c:v>
                </c:pt>
                <c:pt idx="170">
                  <c:v>17395185.260460589</c:v>
                </c:pt>
                <c:pt idx="171">
                  <c:v>17525265.420708377</c:v>
                </c:pt>
                <c:pt idx="172">
                  <c:v>17749146.096858762</c:v>
                </c:pt>
                <c:pt idx="173">
                  <c:v>17763432.131707434</c:v>
                </c:pt>
                <c:pt idx="174">
                  <c:v>17925519.525545489</c:v>
                </c:pt>
                <c:pt idx="175">
                  <c:v>18108358.743395209</c:v>
                </c:pt>
                <c:pt idx="176">
                  <c:v>18209387.56629879</c:v>
                </c:pt>
                <c:pt idx="177">
                  <c:v>18265139.555085678</c:v>
                </c:pt>
                <c:pt idx="178">
                  <c:v>18532635.579323094</c:v>
                </c:pt>
                <c:pt idx="179">
                  <c:v>18571105.98909219</c:v>
                </c:pt>
                <c:pt idx="180">
                  <c:v>18772122.472318288</c:v>
                </c:pt>
                <c:pt idx="181">
                  <c:v>18936253.409713529</c:v>
                </c:pt>
                <c:pt idx="182">
                  <c:v>18952850.444634162</c:v>
                </c:pt>
                <c:pt idx="183">
                  <c:v>19152000.935255602</c:v>
                </c:pt>
                <c:pt idx="184">
                  <c:v>19276224.549334783</c:v>
                </c:pt>
                <c:pt idx="185">
                  <c:v>19455215.155306652</c:v>
                </c:pt>
                <c:pt idx="186">
                  <c:v>19600421.471059367</c:v>
                </c:pt>
                <c:pt idx="187">
                  <c:v>19814527.718828361</c:v>
                </c:pt>
                <c:pt idx="188">
                  <c:v>19915220.468503404</c:v>
                </c:pt>
                <c:pt idx="189">
                  <c:v>20165231.270888966</c:v>
                </c:pt>
                <c:pt idx="190">
                  <c:v>20297226.620583799</c:v>
                </c:pt>
                <c:pt idx="191">
                  <c:v>20373986.251842044</c:v>
                </c:pt>
                <c:pt idx="192">
                  <c:v>20631370.706306633</c:v>
                </c:pt>
                <c:pt idx="193">
                  <c:v>20767660.7939815</c:v>
                </c:pt>
                <c:pt idx="194">
                  <c:v>20924987.146079548</c:v>
                </c:pt>
                <c:pt idx="195">
                  <c:v>21255137.575735256</c:v>
                </c:pt>
                <c:pt idx="196">
                  <c:v>21215398.65459336</c:v>
                </c:pt>
                <c:pt idx="197">
                  <c:v>21520679.423134115</c:v>
                </c:pt>
                <c:pt idx="198">
                  <c:v>21627822.312847491</c:v>
                </c:pt>
                <c:pt idx="199">
                  <c:v>21824687.732070561</c:v>
                </c:pt>
                <c:pt idx="200">
                  <c:v>21947900.202846609</c:v>
                </c:pt>
                <c:pt idx="201">
                  <c:v>22352372.657863844</c:v>
                </c:pt>
                <c:pt idx="202">
                  <c:v>22601175.077253021</c:v>
                </c:pt>
                <c:pt idx="203">
                  <c:v>22845651.810041342</c:v>
                </c:pt>
                <c:pt idx="204">
                  <c:v>23068068.407338139</c:v>
                </c:pt>
                <c:pt idx="205">
                  <c:v>23309005.425473776</c:v>
                </c:pt>
                <c:pt idx="206">
                  <c:v>23401786.469996642</c:v>
                </c:pt>
                <c:pt idx="207">
                  <c:v>23601161.204180975</c:v>
                </c:pt>
                <c:pt idx="208">
                  <c:v>23663260.873436369</c:v>
                </c:pt>
                <c:pt idx="209">
                  <c:v>23922213.591135353</c:v>
                </c:pt>
                <c:pt idx="210">
                  <c:v>24112728.287317198</c:v>
                </c:pt>
                <c:pt idx="211">
                  <c:v>24294684.061419562</c:v>
                </c:pt>
                <c:pt idx="212">
                  <c:v>24552852.581237536</c:v>
                </c:pt>
                <c:pt idx="213">
                  <c:v>24662388.10991364</c:v>
                </c:pt>
                <c:pt idx="214">
                  <c:v>24943679.084984303</c:v>
                </c:pt>
                <c:pt idx="215">
                  <c:v>25170074.617015652</c:v>
                </c:pt>
                <c:pt idx="216">
                  <c:v>25334484.933582563</c:v>
                </c:pt>
                <c:pt idx="217">
                  <c:v>25608103.125069331</c:v>
                </c:pt>
                <c:pt idx="218">
                  <c:v>25755849.119245064</c:v>
                </c:pt>
                <c:pt idx="219">
                  <c:v>25958587.430864595</c:v>
                </c:pt>
                <c:pt idx="220">
                  <c:v>26327394.276436165</c:v>
                </c:pt>
                <c:pt idx="221">
                  <c:v>26492237.020346094</c:v>
                </c:pt>
                <c:pt idx="222">
                  <c:v>26784562.046104766</c:v>
                </c:pt>
                <c:pt idx="223">
                  <c:v>26892751.544965349</c:v>
                </c:pt>
                <c:pt idx="224">
                  <c:v>27158522.999078747</c:v>
                </c:pt>
                <c:pt idx="225">
                  <c:v>27615095.973988462</c:v>
                </c:pt>
                <c:pt idx="226">
                  <c:v>27955432.046436332</c:v>
                </c:pt>
                <c:pt idx="227">
                  <c:v>28012016.195136696</c:v>
                </c:pt>
                <c:pt idx="228">
                  <c:v>28302612.159155887</c:v>
                </c:pt>
                <c:pt idx="229">
                  <c:v>28639657.62939816</c:v>
                </c:pt>
                <c:pt idx="230">
                  <c:v>28857882.348483253</c:v>
                </c:pt>
                <c:pt idx="231">
                  <c:v>29105615.719832219</c:v>
                </c:pt>
                <c:pt idx="232">
                  <c:v>28987234.25277492</c:v>
                </c:pt>
                <c:pt idx="233">
                  <c:v>29261132.135705132</c:v>
                </c:pt>
                <c:pt idx="234">
                  <c:v>29502312.563598871</c:v>
                </c:pt>
                <c:pt idx="235">
                  <c:v>29725835.47262885</c:v>
                </c:pt>
                <c:pt idx="236">
                  <c:v>30055017.265250582</c:v>
                </c:pt>
                <c:pt idx="237">
                  <c:v>30268585.106976751</c:v>
                </c:pt>
                <c:pt idx="238">
                  <c:v>30681333.08969938</c:v>
                </c:pt>
                <c:pt idx="239">
                  <c:v>30964169.930901103</c:v>
                </c:pt>
                <c:pt idx="240">
                  <c:v>31212345.300846551</c:v>
                </c:pt>
                <c:pt idx="241">
                  <c:v>31685166.197969239</c:v>
                </c:pt>
                <c:pt idx="242">
                  <c:v>31927541.149354395</c:v>
                </c:pt>
                <c:pt idx="243">
                  <c:v>32246128.820703134</c:v>
                </c:pt>
                <c:pt idx="244">
                  <c:v>32556611.952781424</c:v>
                </c:pt>
                <c:pt idx="245">
                  <c:v>32954630.418116301</c:v>
                </c:pt>
                <c:pt idx="246">
                  <c:v>33136630.852012567</c:v>
                </c:pt>
                <c:pt idx="247">
                  <c:v>33261129.700968139</c:v>
                </c:pt>
                <c:pt idx="248">
                  <c:v>33557111.117247529</c:v>
                </c:pt>
                <c:pt idx="249">
                  <c:v>33853679.278884321</c:v>
                </c:pt>
                <c:pt idx="250">
                  <c:v>34148506.467524581</c:v>
                </c:pt>
                <c:pt idx="251">
                  <c:v>34444678.791812666</c:v>
                </c:pt>
                <c:pt idx="252">
                  <c:v>34861659.667149089</c:v>
                </c:pt>
                <c:pt idx="253">
                  <c:v>35060061.072512493</c:v>
                </c:pt>
                <c:pt idx="254">
                  <c:v>35383088.78557238</c:v>
                </c:pt>
                <c:pt idx="255">
                  <c:v>35848429.697026685</c:v>
                </c:pt>
                <c:pt idx="256">
                  <c:v>36058235.155368105</c:v>
                </c:pt>
                <c:pt idx="257">
                  <c:v>36629217.798566319</c:v>
                </c:pt>
                <c:pt idx="258">
                  <c:v>36905545.625750996</c:v>
                </c:pt>
                <c:pt idx="259">
                  <c:v>37180098.514473602</c:v>
                </c:pt>
                <c:pt idx="260">
                  <c:v>37518749.146553688</c:v>
                </c:pt>
                <c:pt idx="261">
                  <c:v>37909284.115655869</c:v>
                </c:pt>
                <c:pt idx="262">
                  <c:v>38345935.363660216</c:v>
                </c:pt>
                <c:pt idx="263">
                  <c:v>38724257.702451423</c:v>
                </c:pt>
                <c:pt idx="264">
                  <c:v>38938210.097150609</c:v>
                </c:pt>
                <c:pt idx="265">
                  <c:v>39468046.427455112</c:v>
                </c:pt>
                <c:pt idx="266">
                  <c:v>39740523.719069302</c:v>
                </c:pt>
                <c:pt idx="267">
                  <c:v>40228135.913555287</c:v>
                </c:pt>
                <c:pt idx="268">
                  <c:v>40697372.748178802</c:v>
                </c:pt>
                <c:pt idx="269">
                  <c:v>40928860.367936745</c:v>
                </c:pt>
                <c:pt idx="270">
                  <c:v>41476115.824192315</c:v>
                </c:pt>
                <c:pt idx="271">
                  <c:v>41694448.371404879</c:v>
                </c:pt>
                <c:pt idx="272">
                  <c:v>42277395.181139953</c:v>
                </c:pt>
                <c:pt idx="273">
                  <c:v>42813330.372815408</c:v>
                </c:pt>
                <c:pt idx="274">
                  <c:v>43309110.655388467</c:v>
                </c:pt>
                <c:pt idx="275">
                  <c:v>43793540.282349445</c:v>
                </c:pt>
                <c:pt idx="276">
                  <c:v>44211429.089916125</c:v>
                </c:pt>
                <c:pt idx="277">
                  <c:v>44767583.313668109</c:v>
                </c:pt>
                <c:pt idx="278">
                  <c:v>45086525.385842808</c:v>
                </c:pt>
                <c:pt idx="279">
                  <c:v>45608449.663825519</c:v>
                </c:pt>
                <c:pt idx="280">
                  <c:v>46095269.467259325</c:v>
                </c:pt>
                <c:pt idx="281">
                  <c:v>46624923.08302512</c:v>
                </c:pt>
                <c:pt idx="282">
                  <c:v>47033205.672022559</c:v>
                </c:pt>
                <c:pt idx="283">
                  <c:v>47567654.077498727</c:v>
                </c:pt>
                <c:pt idx="284">
                  <c:v>48162870.543842845</c:v>
                </c:pt>
                <c:pt idx="285">
                  <c:v>48500292.403622232</c:v>
                </c:pt>
                <c:pt idx="286">
                  <c:v>48994256.7759794</c:v>
                </c:pt>
                <c:pt idx="287">
                  <c:v>49525981.188621409</c:v>
                </c:pt>
                <c:pt idx="288">
                  <c:v>50098689.361243226</c:v>
                </c:pt>
                <c:pt idx="289">
                  <c:v>50577543.75527478</c:v>
                </c:pt>
                <c:pt idx="290">
                  <c:v>51069472.209902734</c:v>
                </c:pt>
                <c:pt idx="291">
                  <c:v>51699241.596548736</c:v>
                </c:pt>
                <c:pt idx="292">
                  <c:v>52117544.635680743</c:v>
                </c:pt>
                <c:pt idx="293">
                  <c:v>52928236.974078573</c:v>
                </c:pt>
                <c:pt idx="294">
                  <c:v>53095319.033952259</c:v>
                </c:pt>
                <c:pt idx="295">
                  <c:v>53674550.463384867</c:v>
                </c:pt>
                <c:pt idx="296">
                  <c:v>54186547.247192249</c:v>
                </c:pt>
                <c:pt idx="297">
                  <c:v>54841439.14852155</c:v>
                </c:pt>
                <c:pt idx="298">
                  <c:v>55398196.596722521</c:v>
                </c:pt>
                <c:pt idx="299">
                  <c:v>56094924.674210049</c:v>
                </c:pt>
                <c:pt idx="300">
                  <c:v>56491646.666521095</c:v>
                </c:pt>
                <c:pt idx="301">
                  <c:v>57262463.81228967</c:v>
                </c:pt>
                <c:pt idx="302">
                  <c:v>57950452.148318872</c:v>
                </c:pt>
                <c:pt idx="303">
                  <c:v>58595064.168526068</c:v>
                </c:pt>
                <c:pt idx="304">
                  <c:v>59276973.202606022</c:v>
                </c:pt>
                <c:pt idx="305">
                  <c:v>59927758.781635061</c:v>
                </c:pt>
                <c:pt idx="306">
                  <c:v>60681741.773831107</c:v>
                </c:pt>
                <c:pt idx="307">
                  <c:v>61316796.238835298</c:v>
                </c:pt>
                <c:pt idx="308">
                  <c:v>62135710.143767104</c:v>
                </c:pt>
                <c:pt idx="309">
                  <c:v>62786631.353643879</c:v>
                </c:pt>
                <c:pt idx="310">
                  <c:v>63487305.465007626</c:v>
                </c:pt>
                <c:pt idx="311">
                  <c:v>64271898.111390471</c:v>
                </c:pt>
                <c:pt idx="312">
                  <c:v>64828015.673915476</c:v>
                </c:pt>
                <c:pt idx="313">
                  <c:v>65796861.022249542</c:v>
                </c:pt>
                <c:pt idx="314">
                  <c:v>66374083.877627552</c:v>
                </c:pt>
                <c:pt idx="315">
                  <c:v>67260581.130376637</c:v>
                </c:pt>
                <c:pt idx="316">
                  <c:v>68010944.75441128</c:v>
                </c:pt>
                <c:pt idx="317">
                  <c:v>68908835.423282444</c:v>
                </c:pt>
                <c:pt idx="318">
                  <c:v>69551396.630156219</c:v>
                </c:pt>
                <c:pt idx="319">
                  <c:v>70618717.498351112</c:v>
                </c:pt>
                <c:pt idx="320">
                  <c:v>71625739.153633222</c:v>
                </c:pt>
                <c:pt idx="321">
                  <c:v>72344379.594104171</c:v>
                </c:pt>
                <c:pt idx="322">
                  <c:v>73247821.796126351</c:v>
                </c:pt>
                <c:pt idx="323">
                  <c:v>74009532.700100079</c:v>
                </c:pt>
                <c:pt idx="324">
                  <c:v>75065356.946602285</c:v>
                </c:pt>
                <c:pt idx="325">
                  <c:v>75970511.898536295</c:v>
                </c:pt>
                <c:pt idx="326">
                  <c:v>76873015.535141364</c:v>
                </c:pt>
                <c:pt idx="327">
                  <c:v>77985636.806234315</c:v>
                </c:pt>
                <c:pt idx="328">
                  <c:v>78839287.298410952</c:v>
                </c:pt>
                <c:pt idx="329">
                  <c:v>79888966.681882843</c:v>
                </c:pt>
                <c:pt idx="330">
                  <c:v>80726176.472518474</c:v>
                </c:pt>
                <c:pt idx="331">
                  <c:v>82052837.884764999</c:v>
                </c:pt>
                <c:pt idx="332">
                  <c:v>83017458.997637451</c:v>
                </c:pt>
                <c:pt idx="333">
                  <c:v>84036721.455068544</c:v>
                </c:pt>
                <c:pt idx="334">
                  <c:v>85488679.652506068</c:v>
                </c:pt>
                <c:pt idx="335">
                  <c:v>86794774.754786223</c:v>
                </c:pt>
                <c:pt idx="336">
                  <c:v>87690646.050256178</c:v>
                </c:pt>
                <c:pt idx="337">
                  <c:v>89281104.55990766</c:v>
                </c:pt>
                <c:pt idx="338">
                  <c:v>90125718.984762654</c:v>
                </c:pt>
                <c:pt idx="339">
                  <c:v>91139848.037647039</c:v>
                </c:pt>
                <c:pt idx="340">
                  <c:v>92957912.647416428</c:v>
                </c:pt>
                <c:pt idx="341">
                  <c:v>94095433.679209456</c:v>
                </c:pt>
                <c:pt idx="342">
                  <c:v>95565812.824695706</c:v>
                </c:pt>
                <c:pt idx="343">
                  <c:v>97087026.001292571</c:v>
                </c:pt>
                <c:pt idx="344">
                  <c:v>98123956.365448549</c:v>
                </c:pt>
                <c:pt idx="345">
                  <c:v>99179089.443255827</c:v>
                </c:pt>
                <c:pt idx="346">
                  <c:v>100887805.80411611</c:v>
                </c:pt>
                <c:pt idx="347">
                  <c:v>102192105.79810342</c:v>
                </c:pt>
                <c:pt idx="348">
                  <c:v>103807947.10189177</c:v>
                </c:pt>
                <c:pt idx="349">
                  <c:v>105475271.84638628</c:v>
                </c:pt>
                <c:pt idx="350">
                  <c:v>106301820.92794381</c:v>
                </c:pt>
                <c:pt idx="351">
                  <c:v>108341168.82610981</c:v>
                </c:pt>
                <c:pt idx="352">
                  <c:v>109557729.29346709</c:v>
                </c:pt>
                <c:pt idx="353">
                  <c:v>111532627.48376286</c:v>
                </c:pt>
                <c:pt idx="354">
                  <c:v>113200404.25586048</c:v>
                </c:pt>
                <c:pt idx="355">
                  <c:v>114909553.71270522</c:v>
                </c:pt>
                <c:pt idx="356">
                  <c:v>116605874.40946157</c:v>
                </c:pt>
                <c:pt idx="357">
                  <c:v>118324602.22385143</c:v>
                </c:pt>
                <c:pt idx="358">
                  <c:v>120226883.69280434</c:v>
                </c:pt>
                <c:pt idx="359">
                  <c:v>121709483.79577933</c:v>
                </c:pt>
                <c:pt idx="360">
                  <c:v>124313659.76885062</c:v>
                </c:pt>
                <c:pt idx="361">
                  <c:v>125898037.35305105</c:v>
                </c:pt>
                <c:pt idx="362">
                  <c:v>128001803.11468801</c:v>
                </c:pt>
                <c:pt idx="363">
                  <c:v>130111272.57540384</c:v>
                </c:pt>
                <c:pt idx="364">
                  <c:v>132309160.6710759</c:v>
                </c:pt>
                <c:pt idx="365">
                  <c:v>134182176.35523495</c:v>
                </c:pt>
                <c:pt idx="366">
                  <c:v>136649892.63782942</c:v>
                </c:pt>
                <c:pt idx="367">
                  <c:v>138638020.67635447</c:v>
                </c:pt>
                <c:pt idx="368">
                  <c:v>140954177.79511872</c:v>
                </c:pt>
                <c:pt idx="369">
                  <c:v>143846771.94180313</c:v>
                </c:pt>
                <c:pt idx="370">
                  <c:v>146007654.41209349</c:v>
                </c:pt>
                <c:pt idx="371">
                  <c:v>148618604.39987937</c:v>
                </c:pt>
                <c:pt idx="372">
                  <c:v>150800738.77645874</c:v>
                </c:pt>
                <c:pt idx="373">
                  <c:v>153374644.06665859</c:v>
                </c:pt>
                <c:pt idx="374">
                  <c:v>156546429.2510632</c:v>
                </c:pt>
                <c:pt idx="375">
                  <c:v>159144571.29863575</c:v>
                </c:pt>
                <c:pt idx="376">
                  <c:v>162101900.64060444</c:v>
                </c:pt>
                <c:pt idx="377">
                  <c:v>164767277.85350394</c:v>
                </c:pt>
                <c:pt idx="378">
                  <c:v>167555870.36309186</c:v>
                </c:pt>
                <c:pt idx="379">
                  <c:v>170626374.98904234</c:v>
                </c:pt>
                <c:pt idx="380">
                  <c:v>173845973.8942644</c:v>
                </c:pt>
                <c:pt idx="381">
                  <c:v>177230631.88250649</c:v>
                </c:pt>
                <c:pt idx="382">
                  <c:v>180636527.98936415</c:v>
                </c:pt>
                <c:pt idx="383">
                  <c:v>184164249.46595153</c:v>
                </c:pt>
                <c:pt idx="384">
                  <c:v>187834463.63341743</c:v>
                </c:pt>
                <c:pt idx="385">
                  <c:v>191456788.38888341</c:v>
                </c:pt>
                <c:pt idx="386">
                  <c:v>195042417.95194614</c:v>
                </c:pt>
                <c:pt idx="387">
                  <c:v>199306359.96909839</c:v>
                </c:pt>
                <c:pt idx="388">
                  <c:v>203485235.09763151</c:v>
                </c:pt>
                <c:pt idx="389">
                  <c:v>206384136.91677907</c:v>
                </c:pt>
                <c:pt idx="390">
                  <c:v>210495719.83137369</c:v>
                </c:pt>
                <c:pt idx="391">
                  <c:v>215935068.65702006</c:v>
                </c:pt>
                <c:pt idx="392">
                  <c:v>220005804.18229371</c:v>
                </c:pt>
                <c:pt idx="393">
                  <c:v>224713501.48658815</c:v>
                </c:pt>
                <c:pt idx="394">
                  <c:v>229529484.98599941</c:v>
                </c:pt>
                <c:pt idx="395">
                  <c:v>234586753.20124677</c:v>
                </c:pt>
                <c:pt idx="396">
                  <c:v>240147442.98368615</c:v>
                </c:pt>
                <c:pt idx="397">
                  <c:v>245431605.33046481</c:v>
                </c:pt>
                <c:pt idx="398">
                  <c:v>249939000.59134436</c:v>
                </c:pt>
                <c:pt idx="399">
                  <c:v>256324351.24752679</c:v>
                </c:pt>
                <c:pt idx="400">
                  <c:v>262449766.96263298</c:v>
                </c:pt>
                <c:pt idx="401">
                  <c:v>268764189.64609796</c:v>
                </c:pt>
                <c:pt idx="402">
                  <c:v>275456611.40708488</c:v>
                </c:pt>
                <c:pt idx="403">
                  <c:v>281967300.76319915</c:v>
                </c:pt>
                <c:pt idx="404">
                  <c:v>288419299.21398181</c:v>
                </c:pt>
                <c:pt idx="405">
                  <c:v>296557069.86891508</c:v>
                </c:pt>
                <c:pt idx="406">
                  <c:v>303300520.68418878</c:v>
                </c:pt>
                <c:pt idx="407">
                  <c:v>310508786.6850208</c:v>
                </c:pt>
                <c:pt idx="408">
                  <c:v>319473401.40297443</c:v>
                </c:pt>
                <c:pt idx="409">
                  <c:v>327626120.74462527</c:v>
                </c:pt>
                <c:pt idx="410">
                  <c:v>337672777.88712835</c:v>
                </c:pt>
                <c:pt idx="411">
                  <c:v>346998922.94931233</c:v>
                </c:pt>
                <c:pt idx="412">
                  <c:v>355279007.32492942</c:v>
                </c:pt>
                <c:pt idx="413">
                  <c:v>366244047.40277255</c:v>
                </c:pt>
                <c:pt idx="414">
                  <c:v>376839026.92358541</c:v>
                </c:pt>
                <c:pt idx="415">
                  <c:v>388183008.24529541</c:v>
                </c:pt>
                <c:pt idx="416">
                  <c:v>399099628.11782563</c:v>
                </c:pt>
                <c:pt idx="417">
                  <c:v>412216921.17146981</c:v>
                </c:pt>
                <c:pt idx="418">
                  <c:v>425023930.62110543</c:v>
                </c:pt>
                <c:pt idx="419">
                  <c:v>438371534.95289063</c:v>
                </c:pt>
                <c:pt idx="420">
                  <c:v>454432875.39359826</c:v>
                </c:pt>
                <c:pt idx="421">
                  <c:v>465707353.21858728</c:v>
                </c:pt>
                <c:pt idx="422">
                  <c:v>483112874.53848571</c:v>
                </c:pt>
                <c:pt idx="423">
                  <c:v>501123546.46290976</c:v>
                </c:pt>
                <c:pt idx="424">
                  <c:v>517549172.55044031</c:v>
                </c:pt>
                <c:pt idx="425">
                  <c:v>540065427.33496499</c:v>
                </c:pt>
                <c:pt idx="426">
                  <c:v>562683288.06747806</c:v>
                </c:pt>
                <c:pt idx="427">
                  <c:v>584583649.94002938</c:v>
                </c:pt>
                <c:pt idx="428">
                  <c:v>608446218.49795425</c:v>
                </c:pt>
                <c:pt idx="429">
                  <c:v>635708328.33512223</c:v>
                </c:pt>
                <c:pt idx="430">
                  <c:v>664898688.20193517</c:v>
                </c:pt>
                <c:pt idx="431">
                  <c:v>694701542.20561111</c:v>
                </c:pt>
                <c:pt idx="432">
                  <c:v>735697916.53110695</c:v>
                </c:pt>
                <c:pt idx="433">
                  <c:v>765855557.80130255</c:v>
                </c:pt>
                <c:pt idx="434">
                  <c:v>809854019.6397264</c:v>
                </c:pt>
                <c:pt idx="435">
                  <c:v>854427952.26315296</c:v>
                </c:pt>
                <c:pt idx="436">
                  <c:v>903564038.29453099</c:v>
                </c:pt>
                <c:pt idx="437">
                  <c:v>956595116.14338589</c:v>
                </c:pt>
                <c:pt idx="438">
                  <c:v>1021376045.934359</c:v>
                </c:pt>
                <c:pt idx="439">
                  <c:v>1088688424.6265352</c:v>
                </c:pt>
                <c:pt idx="440">
                  <c:v>1165403410.9675655</c:v>
                </c:pt>
                <c:pt idx="441">
                  <c:v>1228370900.9386194</c:v>
                </c:pt>
                <c:pt idx="442">
                  <c:v>1325685094.7976675</c:v>
                </c:pt>
                <c:pt idx="443">
                  <c:v>1417841133.9224634</c:v>
                </c:pt>
                <c:pt idx="444">
                  <c:v>1528416402.6683857</c:v>
                </c:pt>
                <c:pt idx="445">
                  <c:v>1641821891.4362197</c:v>
                </c:pt>
                <c:pt idx="446">
                  <c:v>1762743109.9055376</c:v>
                </c:pt>
                <c:pt idx="447">
                  <c:v>1897525929.6995418</c:v>
                </c:pt>
                <c:pt idx="448">
                  <c:v>2045127335.4050906</c:v>
                </c:pt>
                <c:pt idx="449">
                  <c:v>2203196567.4174938</c:v>
                </c:pt>
                <c:pt idx="450">
                  <c:v>2350189336.7393203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5-4DBF-857F-6F2BE24A0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06368"/>
        <c:axId val="99707904"/>
      </c:scatterChart>
      <c:valAx>
        <c:axId val="99706368"/>
        <c:scaling>
          <c:orientation val="minMax"/>
          <c:min val="1.5"/>
        </c:scaling>
        <c:delete val="0"/>
        <c:axPos val="b"/>
        <c:numFmt formatCode="0.00" sourceLinked="0"/>
        <c:majorTickMark val="out"/>
        <c:minorTickMark val="out"/>
        <c:tickLblPos val="nextTo"/>
        <c:crossAx val="99707904"/>
        <c:crosses val="autoZero"/>
        <c:crossBetween val="midCat"/>
      </c:valAx>
      <c:valAx>
        <c:axId val="99707904"/>
        <c:scaling>
          <c:orientation val="minMax"/>
          <c:max val="100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9706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6060931518593"/>
          <c:y val="4.6260483510340053E-2"/>
          <c:w val="0.75777109578456825"/>
          <c:h val="0.84935766097189602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square"/>
            <c:size val="2"/>
          </c:marke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Calcs'!$AA$4:$AA$454</c:f>
              <c:numCache>
                <c:formatCode>0.00E+00</c:formatCode>
                <c:ptCount val="451"/>
                <c:pt idx="0">
                  <c:v>6740684.0111387763</c:v>
                </c:pt>
                <c:pt idx="1">
                  <c:v>6796134.7068136176</c:v>
                </c:pt>
                <c:pt idx="2">
                  <c:v>6970129.5622876678</c:v>
                </c:pt>
                <c:pt idx="3">
                  <c:v>6875356.173723571</c:v>
                </c:pt>
                <c:pt idx="4">
                  <c:v>7043225.5688501615</c:v>
                </c:pt>
                <c:pt idx="5">
                  <c:v>6861849.78130587</c:v>
                </c:pt>
                <c:pt idx="6">
                  <c:v>6947548.1046348801</c:v>
                </c:pt>
                <c:pt idx="7">
                  <c:v>6985922.8539531715</c:v>
                </c:pt>
                <c:pt idx="8">
                  <c:v>7073314.5650297888</c:v>
                </c:pt>
                <c:pt idx="9">
                  <c:v>7219324.5986865005</c:v>
                </c:pt>
                <c:pt idx="10">
                  <c:v>7119529.8149738368</c:v>
                </c:pt>
                <c:pt idx="11">
                  <c:v>7231024.8952462031</c:v>
                </c:pt>
                <c:pt idx="12">
                  <c:v>7237314.0666348878</c:v>
                </c:pt>
                <c:pt idx="13">
                  <c:v>7257963.268048455</c:v>
                </c:pt>
                <c:pt idx="14">
                  <c:v>7371236.606431894</c:v>
                </c:pt>
                <c:pt idx="15">
                  <c:v>7350694.355395155</c:v>
                </c:pt>
                <c:pt idx="16">
                  <c:v>7309944.1729683969</c:v>
                </c:pt>
                <c:pt idx="17">
                  <c:v>7381034.2657793695</c:v>
                </c:pt>
                <c:pt idx="18">
                  <c:v>7361973.6178524522</c:v>
                </c:pt>
                <c:pt idx="19">
                  <c:v>7441633.4972315095</c:v>
                </c:pt>
                <c:pt idx="20">
                  <c:v>7443615.5699655442</c:v>
                </c:pt>
                <c:pt idx="21">
                  <c:v>7608139.6379186641</c:v>
                </c:pt>
                <c:pt idx="22">
                  <c:v>7638552.5927007385</c:v>
                </c:pt>
                <c:pt idx="23">
                  <c:v>7595220.7258303659</c:v>
                </c:pt>
                <c:pt idx="24">
                  <c:v>7802310.264458905</c:v>
                </c:pt>
                <c:pt idx="25">
                  <c:v>7668699.40518679</c:v>
                </c:pt>
                <c:pt idx="26">
                  <c:v>7853025.014299782</c:v>
                </c:pt>
                <c:pt idx="27">
                  <c:v>7822143.3478224715</c:v>
                </c:pt>
                <c:pt idx="28">
                  <c:v>7863840.8200171683</c:v>
                </c:pt>
                <c:pt idx="29">
                  <c:v>7859578.5853146734</c:v>
                </c:pt>
                <c:pt idx="30">
                  <c:v>7952627.8604653506</c:v>
                </c:pt>
                <c:pt idx="31">
                  <c:v>7999472.6309795789</c:v>
                </c:pt>
                <c:pt idx="32">
                  <c:v>8099097.2438963139</c:v>
                </c:pt>
                <c:pt idx="33">
                  <c:v>8041010.9195228126</c:v>
                </c:pt>
                <c:pt idx="34">
                  <c:v>8170764.9598512491</c:v>
                </c:pt>
                <c:pt idx="35">
                  <c:v>8221677.199307207</c:v>
                </c:pt>
                <c:pt idx="36">
                  <c:v>8235837.8188545564</c:v>
                </c:pt>
                <c:pt idx="37">
                  <c:v>8257194.881377629</c:v>
                </c:pt>
                <c:pt idx="38">
                  <c:v>8351125.4267853294</c:v>
                </c:pt>
                <c:pt idx="39">
                  <c:v>8390880.5060255267</c:v>
                </c:pt>
                <c:pt idx="40">
                  <c:v>8373536.4798569381</c:v>
                </c:pt>
                <c:pt idx="41">
                  <c:v>8386327.3240001993</c:v>
                </c:pt>
                <c:pt idx="42">
                  <c:v>8508615.9432413597</c:v>
                </c:pt>
                <c:pt idx="43">
                  <c:v>8643025.0670793205</c:v>
                </c:pt>
                <c:pt idx="44">
                  <c:v>8638156.6274069399</c:v>
                </c:pt>
                <c:pt idx="45">
                  <c:v>8651023.3677707836</c:v>
                </c:pt>
                <c:pt idx="46">
                  <c:v>8659020.5705417525</c:v>
                </c:pt>
                <c:pt idx="47">
                  <c:v>8832227.323482655</c:v>
                </c:pt>
                <c:pt idx="48">
                  <c:v>8906047.996365549</c:v>
                </c:pt>
                <c:pt idx="49">
                  <c:v>8812342.4463136755</c:v>
                </c:pt>
                <c:pt idx="50">
                  <c:v>8849858.967193678</c:v>
                </c:pt>
                <c:pt idx="51">
                  <c:v>8941241.9199027847</c:v>
                </c:pt>
                <c:pt idx="52">
                  <c:v>9077736.5036267899</c:v>
                </c:pt>
                <c:pt idx="53">
                  <c:v>9090820.8723569214</c:v>
                </c:pt>
                <c:pt idx="54">
                  <c:v>9195744.826250473</c:v>
                </c:pt>
                <c:pt idx="55">
                  <c:v>9263257.0245392676</c:v>
                </c:pt>
                <c:pt idx="56">
                  <c:v>9384884.5648141149</c:v>
                </c:pt>
                <c:pt idx="57">
                  <c:v>9394396.5030441154</c:v>
                </c:pt>
                <c:pt idx="58">
                  <c:v>9373990.05461023</c:v>
                </c:pt>
                <c:pt idx="59">
                  <c:v>9378439.837285094</c:v>
                </c:pt>
                <c:pt idx="60">
                  <c:v>9586424.3219016753</c:v>
                </c:pt>
                <c:pt idx="61">
                  <c:v>9595290.6990063153</c:v>
                </c:pt>
                <c:pt idx="62">
                  <c:v>9670768.1825235151</c:v>
                </c:pt>
                <c:pt idx="63">
                  <c:v>9745949.1033369638</c:v>
                </c:pt>
                <c:pt idx="64">
                  <c:v>9856198.6922824178</c:v>
                </c:pt>
                <c:pt idx="65">
                  <c:v>9901790.2439689506</c:v>
                </c:pt>
                <c:pt idx="66">
                  <c:v>9956737.0715239532</c:v>
                </c:pt>
                <c:pt idx="67">
                  <c:v>9946356.3017544709</c:v>
                </c:pt>
                <c:pt idx="68">
                  <c:v>10018583.707667628</c:v>
                </c:pt>
                <c:pt idx="69">
                  <c:v>10087686.861101359</c:v>
                </c:pt>
                <c:pt idx="70">
                  <c:v>10168799.11045878</c:v>
                </c:pt>
                <c:pt idx="71">
                  <c:v>10274631.357026443</c:v>
                </c:pt>
                <c:pt idx="72">
                  <c:v>10355438.218068922</c:v>
                </c:pt>
                <c:pt idx="73">
                  <c:v>10490264.577343354</c:v>
                </c:pt>
                <c:pt idx="74">
                  <c:v>10632619.365385337</c:v>
                </c:pt>
                <c:pt idx="75">
                  <c:v>10699216.811954726</c:v>
                </c:pt>
                <c:pt idx="76">
                  <c:v>10763089.746627878</c:v>
                </c:pt>
                <c:pt idx="77">
                  <c:v>10843498.722530393</c:v>
                </c:pt>
                <c:pt idx="78">
                  <c:v>10927317.221394042</c:v>
                </c:pt>
                <c:pt idx="79">
                  <c:v>11023462.493220277</c:v>
                </c:pt>
                <c:pt idx="80">
                  <c:v>11033056.074588349</c:v>
                </c:pt>
                <c:pt idx="81">
                  <c:v>11193068.557393899</c:v>
                </c:pt>
                <c:pt idx="82">
                  <c:v>11318871.020419814</c:v>
                </c:pt>
                <c:pt idx="83">
                  <c:v>11361684.466429031</c:v>
                </c:pt>
                <c:pt idx="84">
                  <c:v>11345636.852563828</c:v>
                </c:pt>
                <c:pt idx="85">
                  <c:v>11408215.246904915</c:v>
                </c:pt>
                <c:pt idx="86">
                  <c:v>11543058.316793183</c:v>
                </c:pt>
                <c:pt idx="87">
                  <c:v>11629964.655793099</c:v>
                </c:pt>
                <c:pt idx="88">
                  <c:v>11667986.237112341</c:v>
                </c:pt>
                <c:pt idx="89">
                  <c:v>11807956.271130962</c:v>
                </c:pt>
                <c:pt idx="90">
                  <c:v>11887757.604470484</c:v>
                </c:pt>
                <c:pt idx="91">
                  <c:v>11921833.043710496</c:v>
                </c:pt>
                <c:pt idx="92">
                  <c:v>12013939.180333856</c:v>
                </c:pt>
                <c:pt idx="93">
                  <c:v>12055151.202045137</c:v>
                </c:pt>
                <c:pt idx="94">
                  <c:v>12265135.588612653</c:v>
                </c:pt>
                <c:pt idx="95">
                  <c:v>12407354.760044927</c:v>
                </c:pt>
                <c:pt idx="96">
                  <c:v>12474736.262855878</c:v>
                </c:pt>
                <c:pt idx="97">
                  <c:v>12431447.219632167</c:v>
                </c:pt>
                <c:pt idx="98">
                  <c:v>12651839.945638856</c:v>
                </c:pt>
                <c:pt idx="99">
                  <c:v>12696828.605601544</c:v>
                </c:pt>
                <c:pt idx="100">
                  <c:v>12835462.168216595</c:v>
                </c:pt>
                <c:pt idx="101">
                  <c:v>12883380.266367039</c:v>
                </c:pt>
                <c:pt idx="102">
                  <c:v>12958663.433861181</c:v>
                </c:pt>
                <c:pt idx="103">
                  <c:v>13049207.890060419</c:v>
                </c:pt>
                <c:pt idx="104">
                  <c:v>13206497.614450881</c:v>
                </c:pt>
                <c:pt idx="105">
                  <c:v>13406170.12066271</c:v>
                </c:pt>
                <c:pt idx="106">
                  <c:v>13543126.232086232</c:v>
                </c:pt>
                <c:pt idx="107">
                  <c:v>13672499.975509256</c:v>
                </c:pt>
                <c:pt idx="108">
                  <c:v>13691805.663790988</c:v>
                </c:pt>
                <c:pt idx="109">
                  <c:v>13838717.380065395</c:v>
                </c:pt>
                <c:pt idx="110">
                  <c:v>13952645.860783249</c:v>
                </c:pt>
                <c:pt idx="111">
                  <c:v>14052781.816043828</c:v>
                </c:pt>
                <c:pt idx="112">
                  <c:v>14154580.386694668</c:v>
                </c:pt>
                <c:pt idx="113">
                  <c:v>14164296.541731549</c:v>
                </c:pt>
                <c:pt idx="114">
                  <c:v>14407220.184765792</c:v>
                </c:pt>
                <c:pt idx="115">
                  <c:v>14447139.308698643</c:v>
                </c:pt>
                <c:pt idx="116">
                  <c:v>14760801.979751343</c:v>
                </c:pt>
                <c:pt idx="117">
                  <c:v>14926971.998101547</c:v>
                </c:pt>
                <c:pt idx="118">
                  <c:v>14934113.685597863</c:v>
                </c:pt>
                <c:pt idx="119">
                  <c:v>15054983.152953643</c:v>
                </c:pt>
                <c:pt idx="120">
                  <c:v>15266741.844425183</c:v>
                </c:pt>
                <c:pt idx="121">
                  <c:v>15326132.474750556</c:v>
                </c:pt>
                <c:pt idx="122">
                  <c:v>15427173.898302495</c:v>
                </c:pt>
                <c:pt idx="123">
                  <c:v>15585754.99375774</c:v>
                </c:pt>
                <c:pt idx="124">
                  <c:v>15713887.67870874</c:v>
                </c:pt>
                <c:pt idx="125">
                  <c:v>15792060.059003366</c:v>
                </c:pt>
                <c:pt idx="126">
                  <c:v>15998581.172888195</c:v>
                </c:pt>
                <c:pt idx="127">
                  <c:v>16174299.188617362</c:v>
                </c:pt>
                <c:pt idx="128">
                  <c:v>16380689.060041768</c:v>
                </c:pt>
                <c:pt idx="129">
                  <c:v>16456391.958521379</c:v>
                </c:pt>
                <c:pt idx="130">
                  <c:v>16636031.971038068</c:v>
                </c:pt>
                <c:pt idx="131">
                  <c:v>16944175.821022738</c:v>
                </c:pt>
                <c:pt idx="132">
                  <c:v>16991345.710399516</c:v>
                </c:pt>
                <c:pt idx="133">
                  <c:v>17050511.354110181</c:v>
                </c:pt>
                <c:pt idx="134">
                  <c:v>17247043.017265704</c:v>
                </c:pt>
                <c:pt idx="135">
                  <c:v>17473058.363504596</c:v>
                </c:pt>
                <c:pt idx="136">
                  <c:v>17570560.505686957</c:v>
                </c:pt>
                <c:pt idx="137">
                  <c:v>17814716.696380757</c:v>
                </c:pt>
                <c:pt idx="138">
                  <c:v>18035676.218651071</c:v>
                </c:pt>
                <c:pt idx="139">
                  <c:v>18181045.083604362</c:v>
                </c:pt>
                <c:pt idx="140">
                  <c:v>18379649.047968343</c:v>
                </c:pt>
                <c:pt idx="141">
                  <c:v>18506500.748032786</c:v>
                </c:pt>
                <c:pt idx="142">
                  <c:v>18734795.074409716</c:v>
                </c:pt>
                <c:pt idx="143">
                  <c:v>18956032.710234597</c:v>
                </c:pt>
                <c:pt idx="144">
                  <c:v>19233201.321101554</c:v>
                </c:pt>
                <c:pt idx="145">
                  <c:v>19482783.503491051</c:v>
                </c:pt>
                <c:pt idx="146">
                  <c:v>19729905.427634101</c:v>
                </c:pt>
                <c:pt idx="147">
                  <c:v>19948383.777318384</c:v>
                </c:pt>
                <c:pt idx="148">
                  <c:v>20155501.581774034</c:v>
                </c:pt>
                <c:pt idx="149">
                  <c:v>20343879.091177192</c:v>
                </c:pt>
                <c:pt idx="150">
                  <c:v>20587284.643941596</c:v>
                </c:pt>
                <c:pt idx="151">
                  <c:v>20743828.306530725</c:v>
                </c:pt>
                <c:pt idx="152">
                  <c:v>20966197.799368177</c:v>
                </c:pt>
                <c:pt idx="153">
                  <c:v>21281649.971014097</c:v>
                </c:pt>
                <c:pt idx="154">
                  <c:v>21519685.266347375</c:v>
                </c:pt>
                <c:pt idx="155">
                  <c:v>21686240.417626958</c:v>
                </c:pt>
                <c:pt idx="156">
                  <c:v>21844605.19780634</c:v>
                </c:pt>
                <c:pt idx="157">
                  <c:v>22119671.631733175</c:v>
                </c:pt>
                <c:pt idx="158">
                  <c:v>22320995.01782297</c:v>
                </c:pt>
                <c:pt idx="159">
                  <c:v>22597237.44428575</c:v>
                </c:pt>
                <c:pt idx="160">
                  <c:v>22847030.237980325</c:v>
                </c:pt>
                <c:pt idx="161">
                  <c:v>23110856.467152361</c:v>
                </c:pt>
                <c:pt idx="162">
                  <c:v>23298161.820029084</c:v>
                </c:pt>
                <c:pt idx="163">
                  <c:v>23478345.674479984</c:v>
                </c:pt>
                <c:pt idx="164">
                  <c:v>23790839.883690931</c:v>
                </c:pt>
                <c:pt idx="165">
                  <c:v>23983244.936355401</c:v>
                </c:pt>
                <c:pt idx="166">
                  <c:v>24297382.923992947</c:v>
                </c:pt>
                <c:pt idx="167">
                  <c:v>24688041.475326583</c:v>
                </c:pt>
                <c:pt idx="168">
                  <c:v>24822350.293993041</c:v>
                </c:pt>
                <c:pt idx="169">
                  <c:v>25221313.933986854</c:v>
                </c:pt>
                <c:pt idx="170">
                  <c:v>25433953.403246362</c:v>
                </c:pt>
                <c:pt idx="171">
                  <c:v>25779898.055722624</c:v>
                </c:pt>
                <c:pt idx="172">
                  <c:v>26061731.744314514</c:v>
                </c:pt>
                <c:pt idx="173">
                  <c:v>26299021.557091694</c:v>
                </c:pt>
                <c:pt idx="174">
                  <c:v>26669868.303593244</c:v>
                </c:pt>
                <c:pt idx="175">
                  <c:v>26928763.981623992</c:v>
                </c:pt>
                <c:pt idx="176">
                  <c:v>27237768.166894995</c:v>
                </c:pt>
                <c:pt idx="177">
                  <c:v>27315071.43559549</c:v>
                </c:pt>
                <c:pt idx="178">
                  <c:v>27718159.66070288</c:v>
                </c:pt>
                <c:pt idx="179">
                  <c:v>27880229.235094</c:v>
                </c:pt>
                <c:pt idx="180">
                  <c:v>28378713.236787286</c:v>
                </c:pt>
                <c:pt idx="181">
                  <c:v>28701386.260106422</c:v>
                </c:pt>
                <c:pt idx="182">
                  <c:v>29069445.558543827</c:v>
                </c:pt>
                <c:pt idx="183">
                  <c:v>29403386.483668502</c:v>
                </c:pt>
                <c:pt idx="184">
                  <c:v>29678046.501845486</c:v>
                </c:pt>
                <c:pt idx="185">
                  <c:v>30177154.478542641</c:v>
                </c:pt>
                <c:pt idx="186">
                  <c:v>30470164.273212254</c:v>
                </c:pt>
                <c:pt idx="187">
                  <c:v>30825579.908969536</c:v>
                </c:pt>
                <c:pt idx="188">
                  <c:v>31226913.682899587</c:v>
                </c:pt>
                <c:pt idx="189">
                  <c:v>31611344.749868594</c:v>
                </c:pt>
                <c:pt idx="190">
                  <c:v>31951710.960934561</c:v>
                </c:pt>
                <c:pt idx="191">
                  <c:v>32348043.247381579</c:v>
                </c:pt>
                <c:pt idx="192">
                  <c:v>32741972.35250498</c:v>
                </c:pt>
                <c:pt idx="193">
                  <c:v>33203629.177352771</c:v>
                </c:pt>
                <c:pt idx="194">
                  <c:v>33670448.60654895</c:v>
                </c:pt>
                <c:pt idx="195">
                  <c:v>34077308.111719079</c:v>
                </c:pt>
                <c:pt idx="196">
                  <c:v>34403313.474170581</c:v>
                </c:pt>
                <c:pt idx="197">
                  <c:v>34982543.6862095</c:v>
                </c:pt>
                <c:pt idx="198">
                  <c:v>35304413.382498041</c:v>
                </c:pt>
                <c:pt idx="199">
                  <c:v>35795423.634933978</c:v>
                </c:pt>
                <c:pt idx="200">
                  <c:v>36216864.301026434</c:v>
                </c:pt>
                <c:pt idx="201">
                  <c:v>36700766.491437808</c:v>
                </c:pt>
                <c:pt idx="202">
                  <c:v>37327893.317667082</c:v>
                </c:pt>
                <c:pt idx="203">
                  <c:v>37911118.902546324</c:v>
                </c:pt>
                <c:pt idx="204">
                  <c:v>38428520.858194195</c:v>
                </c:pt>
                <c:pt idx="205">
                  <c:v>38988633.04791382</c:v>
                </c:pt>
                <c:pt idx="206">
                  <c:v>39666287.850013681</c:v>
                </c:pt>
                <c:pt idx="207">
                  <c:v>40130656.575063154</c:v>
                </c:pt>
                <c:pt idx="208">
                  <c:v>40519771.753680512</c:v>
                </c:pt>
                <c:pt idx="209">
                  <c:v>41060604.659203246</c:v>
                </c:pt>
                <c:pt idx="210">
                  <c:v>41609730.311867312</c:v>
                </c:pt>
                <c:pt idx="211">
                  <c:v>42152897.275572121</c:v>
                </c:pt>
                <c:pt idx="212">
                  <c:v>42744371.085654408</c:v>
                </c:pt>
                <c:pt idx="213">
                  <c:v>43395063.315727666</c:v>
                </c:pt>
                <c:pt idx="214">
                  <c:v>44021661.429841727</c:v>
                </c:pt>
                <c:pt idx="215">
                  <c:v>44619313.891926259</c:v>
                </c:pt>
                <c:pt idx="216">
                  <c:v>45314409.024491921</c:v>
                </c:pt>
                <c:pt idx="217">
                  <c:v>46010834.526403144</c:v>
                </c:pt>
                <c:pt idx="218">
                  <c:v>46468443.878118299</c:v>
                </c:pt>
                <c:pt idx="219">
                  <c:v>47115275.151042074</c:v>
                </c:pt>
                <c:pt idx="220">
                  <c:v>47812182.992439494</c:v>
                </c:pt>
                <c:pt idx="221">
                  <c:v>48577682.923912965</c:v>
                </c:pt>
                <c:pt idx="222">
                  <c:v>49247854.83290913</c:v>
                </c:pt>
                <c:pt idx="223">
                  <c:v>49910963.091689236</c:v>
                </c:pt>
                <c:pt idx="224">
                  <c:v>50658157.796159081</c:v>
                </c:pt>
                <c:pt idx="225">
                  <c:v>51742032.623062819</c:v>
                </c:pt>
                <c:pt idx="226">
                  <c:v>52541287.043324903</c:v>
                </c:pt>
                <c:pt idx="227">
                  <c:v>53063124.035780847</c:v>
                </c:pt>
                <c:pt idx="228">
                  <c:v>53919954.76957915</c:v>
                </c:pt>
                <c:pt idx="229">
                  <c:v>54881884.196727872</c:v>
                </c:pt>
                <c:pt idx="230">
                  <c:v>55390531.501587547</c:v>
                </c:pt>
                <c:pt idx="231">
                  <c:v>56246615.905173689</c:v>
                </c:pt>
                <c:pt idx="232">
                  <c:v>57077057.820540167</c:v>
                </c:pt>
                <c:pt idx="233">
                  <c:v>57740818.599011466</c:v>
                </c:pt>
                <c:pt idx="234">
                  <c:v>58619035.436887965</c:v>
                </c:pt>
                <c:pt idx="235">
                  <c:v>59502424.691257827</c:v>
                </c:pt>
                <c:pt idx="236">
                  <c:v>60463685.621636949</c:v>
                </c:pt>
                <c:pt idx="237">
                  <c:v>61443626.696436375</c:v>
                </c:pt>
                <c:pt idx="238">
                  <c:v>62617135.458479732</c:v>
                </c:pt>
                <c:pt idx="239">
                  <c:v>63496249.530385308</c:v>
                </c:pt>
                <c:pt idx="240">
                  <c:v>64332363.983846866</c:v>
                </c:pt>
                <c:pt idx="241">
                  <c:v>65665329.162740566</c:v>
                </c:pt>
                <c:pt idx="242">
                  <c:v>66818494.366232045</c:v>
                </c:pt>
                <c:pt idx="243">
                  <c:v>67945141.65671131</c:v>
                </c:pt>
                <c:pt idx="244">
                  <c:v>69007976.809383109</c:v>
                </c:pt>
                <c:pt idx="245">
                  <c:v>70400088.157758579</c:v>
                </c:pt>
                <c:pt idx="246">
                  <c:v>71549724.522506416</c:v>
                </c:pt>
                <c:pt idx="247">
                  <c:v>72858328.622439548</c:v>
                </c:pt>
                <c:pt idx="248">
                  <c:v>74162198.790387541</c:v>
                </c:pt>
                <c:pt idx="249">
                  <c:v>75688911.647144988</c:v>
                </c:pt>
                <c:pt idx="250">
                  <c:v>77030227.66076152</c:v>
                </c:pt>
                <c:pt idx="251">
                  <c:v>78397413.765140355</c:v>
                </c:pt>
                <c:pt idx="252">
                  <c:v>80086575.868586361</c:v>
                </c:pt>
                <c:pt idx="253">
                  <c:v>81442443.16260244</c:v>
                </c:pt>
                <c:pt idx="254">
                  <c:v>82969786.903844669</c:v>
                </c:pt>
                <c:pt idx="255">
                  <c:v>85040548.123489588</c:v>
                </c:pt>
                <c:pt idx="256">
                  <c:v>86673935.444492489</c:v>
                </c:pt>
                <c:pt idx="257">
                  <c:v>88804631.368011653</c:v>
                </c:pt>
                <c:pt idx="258">
                  <c:v>90845802.860676095</c:v>
                </c:pt>
                <c:pt idx="259">
                  <c:v>92866336.751591086</c:v>
                </c:pt>
                <c:pt idx="260">
                  <c:v>95176616.732068464</c:v>
                </c:pt>
                <c:pt idx="261">
                  <c:v>97418788.382899627</c:v>
                </c:pt>
                <c:pt idx="262">
                  <c:v>99997302.799729228</c:v>
                </c:pt>
                <c:pt idx="263">
                  <c:v>102999316.79554221</c:v>
                </c:pt>
                <c:pt idx="264">
                  <c:v>106061167.54624547</c:v>
                </c:pt>
                <c:pt idx="265">
                  <c:v>109074435.56218372</c:v>
                </c:pt>
                <c:pt idx="266">
                  <c:v>112876849.85865851</c:v>
                </c:pt>
                <c:pt idx="267">
                  <c:v>116943832.77107431</c:v>
                </c:pt>
                <c:pt idx="268">
                  <c:v>121457739.67268534</c:v>
                </c:pt>
                <c:pt idx="269">
                  <c:v>126483310.72184187</c:v>
                </c:pt>
                <c:pt idx="270">
                  <c:v>132104684.73231305</c:v>
                </c:pt>
                <c:pt idx="271">
                  <c:v>138482994.0904476</c:v>
                </c:pt>
                <c:pt idx="272">
                  <c:v>145900493.42593133</c:v>
                </c:pt>
                <c:pt idx="273">
                  <c:v>153765262.67960617</c:v>
                </c:pt>
                <c:pt idx="274">
                  <c:v>162489627.12900949</c:v>
                </c:pt>
                <c:pt idx="275">
                  <c:v>172053259.68757564</c:v>
                </c:pt>
                <c:pt idx="276">
                  <c:v>181440474.48270041</c:v>
                </c:pt>
                <c:pt idx="277">
                  <c:v>190421941.48346621</c:v>
                </c:pt>
                <c:pt idx="278">
                  <c:v>198538015.98699293</c:v>
                </c:pt>
                <c:pt idx="279">
                  <c:v>205034113.80830899</c:v>
                </c:pt>
                <c:pt idx="280">
                  <c:v>208774008.84745702</c:v>
                </c:pt>
                <c:pt idx="281">
                  <c:v>209760519.10407427</c:v>
                </c:pt>
                <c:pt idx="282">
                  <c:v>207626676.04004934</c:v>
                </c:pt>
                <c:pt idx="283">
                  <c:v>204162197.81706512</c:v>
                </c:pt>
                <c:pt idx="284">
                  <c:v>199192642.17563584</c:v>
                </c:pt>
                <c:pt idx="285">
                  <c:v>193411995.13200027</c:v>
                </c:pt>
                <c:pt idx="286">
                  <c:v>187676533.23579615</c:v>
                </c:pt>
                <c:pt idx="287">
                  <c:v>182486466.71802279</c:v>
                </c:pt>
                <c:pt idx="288">
                  <c:v>177840194.76359284</c:v>
                </c:pt>
                <c:pt idx="289">
                  <c:v>174000322.64402318</c:v>
                </c:pt>
                <c:pt idx="290">
                  <c:v>170390681.78400847</c:v>
                </c:pt>
                <c:pt idx="291">
                  <c:v>168144580.47744986</c:v>
                </c:pt>
                <c:pt idx="292">
                  <c:v>166184581.5954015</c:v>
                </c:pt>
                <c:pt idx="293">
                  <c:v>164809031.19848156</c:v>
                </c:pt>
                <c:pt idx="294">
                  <c:v>163345931.32717863</c:v>
                </c:pt>
                <c:pt idx="295">
                  <c:v>162540632.61730179</c:v>
                </c:pt>
                <c:pt idx="296">
                  <c:v>162203524.66134429</c:v>
                </c:pt>
                <c:pt idx="297">
                  <c:v>162242978.90104446</c:v>
                </c:pt>
                <c:pt idx="298">
                  <c:v>162430394.81974468</c:v>
                </c:pt>
                <c:pt idx="299">
                  <c:v>162611781.28347361</c:v>
                </c:pt>
                <c:pt idx="300">
                  <c:v>163140188.20606199</c:v>
                </c:pt>
                <c:pt idx="301">
                  <c:v>163731021.54682562</c:v>
                </c:pt>
                <c:pt idx="302">
                  <c:v>164945606.283104</c:v>
                </c:pt>
                <c:pt idx="303">
                  <c:v>165537677.68756834</c:v>
                </c:pt>
                <c:pt idx="304">
                  <c:v>166380147.78588215</c:v>
                </c:pt>
                <c:pt idx="305">
                  <c:v>167442376.86072046</c:v>
                </c:pt>
                <c:pt idx="306">
                  <c:v>168566103.21953395</c:v>
                </c:pt>
                <c:pt idx="307">
                  <c:v>169781675.74187899</c:v>
                </c:pt>
                <c:pt idx="308">
                  <c:v>170842265.79431346</c:v>
                </c:pt>
                <c:pt idx="309">
                  <c:v>172156890.57992408</c:v>
                </c:pt>
                <c:pt idx="310">
                  <c:v>173621507.53665075</c:v>
                </c:pt>
                <c:pt idx="311">
                  <c:v>175094166.56668818</c:v>
                </c:pt>
                <c:pt idx="312">
                  <c:v>176180003.61217916</c:v>
                </c:pt>
                <c:pt idx="313">
                  <c:v>177582342.91961467</c:v>
                </c:pt>
                <c:pt idx="314">
                  <c:v>179099046.50320771</c:v>
                </c:pt>
                <c:pt idx="315">
                  <c:v>180471483.39219713</c:v>
                </c:pt>
                <c:pt idx="316">
                  <c:v>181749317.1236271</c:v>
                </c:pt>
                <c:pt idx="317">
                  <c:v>183609599.87378037</c:v>
                </c:pt>
                <c:pt idx="318">
                  <c:v>184798414.07308075</c:v>
                </c:pt>
                <c:pt idx="319">
                  <c:v>186783866.50791192</c:v>
                </c:pt>
                <c:pt idx="320">
                  <c:v>188268219.58007222</c:v>
                </c:pt>
                <c:pt idx="321">
                  <c:v>189729791.75735843</c:v>
                </c:pt>
                <c:pt idx="322">
                  <c:v>191527028.3305952</c:v>
                </c:pt>
                <c:pt idx="323">
                  <c:v>193179522.90625158</c:v>
                </c:pt>
                <c:pt idx="324">
                  <c:v>194959667.9490743</c:v>
                </c:pt>
                <c:pt idx="325">
                  <c:v>196472871.8490296</c:v>
                </c:pt>
                <c:pt idx="326">
                  <c:v>198375565.78990415</c:v>
                </c:pt>
                <c:pt idx="327">
                  <c:v>200133251.38844827</c:v>
                </c:pt>
                <c:pt idx="328">
                  <c:v>201906826.84768796</c:v>
                </c:pt>
                <c:pt idx="329">
                  <c:v>203788398.22474527</c:v>
                </c:pt>
                <c:pt idx="330">
                  <c:v>205707658.31570622</c:v>
                </c:pt>
                <c:pt idx="331">
                  <c:v>207803645.69578731</c:v>
                </c:pt>
                <c:pt idx="332">
                  <c:v>209499320.27099326</c:v>
                </c:pt>
                <c:pt idx="333">
                  <c:v>211328382.12286764</c:v>
                </c:pt>
                <c:pt idx="334">
                  <c:v>213821660.96819386</c:v>
                </c:pt>
                <c:pt idx="335">
                  <c:v>216195697.55468914</c:v>
                </c:pt>
                <c:pt idx="336">
                  <c:v>218981331.81784323</c:v>
                </c:pt>
                <c:pt idx="337">
                  <c:v>221128270.23650178</c:v>
                </c:pt>
                <c:pt idx="338">
                  <c:v>223479017.79372641</c:v>
                </c:pt>
                <c:pt idx="339">
                  <c:v>225458988.71483484</c:v>
                </c:pt>
                <c:pt idx="340">
                  <c:v>227668491.2173177</c:v>
                </c:pt>
                <c:pt idx="341">
                  <c:v>229912096.68716118</c:v>
                </c:pt>
                <c:pt idx="342">
                  <c:v>232174676.08976537</c:v>
                </c:pt>
                <c:pt idx="343">
                  <c:v>234469056.16331911</c:v>
                </c:pt>
                <c:pt idx="344">
                  <c:v>236236854.69952393</c:v>
                </c:pt>
                <c:pt idx="345">
                  <c:v>238225102.27153403</c:v>
                </c:pt>
                <c:pt idx="346">
                  <c:v>240924621.12189963</c:v>
                </c:pt>
                <c:pt idx="347">
                  <c:v>243627622.35171944</c:v>
                </c:pt>
                <c:pt idx="348">
                  <c:v>245770442.97594777</c:v>
                </c:pt>
                <c:pt idx="349">
                  <c:v>248506047.1160056</c:v>
                </c:pt>
                <c:pt idx="350">
                  <c:v>250825538.67550072</c:v>
                </c:pt>
                <c:pt idx="351">
                  <c:v>253261039.70305055</c:v>
                </c:pt>
                <c:pt idx="352">
                  <c:v>255650204.43469957</c:v>
                </c:pt>
                <c:pt idx="353">
                  <c:v>258852355.12281284</c:v>
                </c:pt>
                <c:pt idx="354">
                  <c:v>262002154.82318097</c:v>
                </c:pt>
                <c:pt idx="355">
                  <c:v>264235965.4773342</c:v>
                </c:pt>
                <c:pt idx="356">
                  <c:v>267248503.54421094</c:v>
                </c:pt>
                <c:pt idx="357">
                  <c:v>270293033.486637</c:v>
                </c:pt>
                <c:pt idx="358">
                  <c:v>273301551.59114373</c:v>
                </c:pt>
                <c:pt idx="359">
                  <c:v>275855389.13449466</c:v>
                </c:pt>
                <c:pt idx="360">
                  <c:v>279100896.9100076</c:v>
                </c:pt>
                <c:pt idx="361">
                  <c:v>282361933.66797793</c:v>
                </c:pt>
                <c:pt idx="362">
                  <c:v>285373672.52504843</c:v>
                </c:pt>
                <c:pt idx="363">
                  <c:v>288752702.68624467</c:v>
                </c:pt>
                <c:pt idx="364">
                  <c:v>291843470.08170974</c:v>
                </c:pt>
                <c:pt idx="365">
                  <c:v>295620814.56212163</c:v>
                </c:pt>
                <c:pt idx="366">
                  <c:v>299055320.91316366</c:v>
                </c:pt>
                <c:pt idx="367">
                  <c:v>302330754.28374457</c:v>
                </c:pt>
                <c:pt idx="368">
                  <c:v>305745441.88793576</c:v>
                </c:pt>
                <c:pt idx="369">
                  <c:v>309984011.46713704</c:v>
                </c:pt>
                <c:pt idx="370">
                  <c:v>313088189.7892248</c:v>
                </c:pt>
                <c:pt idx="371">
                  <c:v>316980406.73470759</c:v>
                </c:pt>
                <c:pt idx="372">
                  <c:v>320900353.02056599</c:v>
                </c:pt>
                <c:pt idx="373">
                  <c:v>325210579.54649597</c:v>
                </c:pt>
                <c:pt idx="374">
                  <c:v>329167809.82041693</c:v>
                </c:pt>
                <c:pt idx="375">
                  <c:v>333239385.68649089</c:v>
                </c:pt>
                <c:pt idx="376">
                  <c:v>337802658.05260766</c:v>
                </c:pt>
                <c:pt idx="377">
                  <c:v>341733741.52604502</c:v>
                </c:pt>
                <c:pt idx="378">
                  <c:v>345565199.89741331</c:v>
                </c:pt>
                <c:pt idx="379">
                  <c:v>350421624.42571998</c:v>
                </c:pt>
                <c:pt idx="380">
                  <c:v>354277124.42170846</c:v>
                </c:pt>
                <c:pt idx="381">
                  <c:v>359556992.21261495</c:v>
                </c:pt>
                <c:pt idx="382">
                  <c:v>363702091.65386295</c:v>
                </c:pt>
                <c:pt idx="383">
                  <c:v>368539894.49072361</c:v>
                </c:pt>
                <c:pt idx="384">
                  <c:v>373723776.17403394</c:v>
                </c:pt>
                <c:pt idx="385">
                  <c:v>378395412.27899885</c:v>
                </c:pt>
                <c:pt idx="386">
                  <c:v>383043305.44486439</c:v>
                </c:pt>
                <c:pt idx="387">
                  <c:v>387912109.06269091</c:v>
                </c:pt>
                <c:pt idx="388">
                  <c:v>392941944.89289528</c:v>
                </c:pt>
                <c:pt idx="389">
                  <c:v>398205841.13678175</c:v>
                </c:pt>
                <c:pt idx="390">
                  <c:v>403021707.63528919</c:v>
                </c:pt>
                <c:pt idx="391">
                  <c:v>410104912.70819557</c:v>
                </c:pt>
                <c:pt idx="392">
                  <c:v>415445776.12738997</c:v>
                </c:pt>
                <c:pt idx="393">
                  <c:v>421530261.26415825</c:v>
                </c:pt>
                <c:pt idx="394">
                  <c:v>426760873.66168094</c:v>
                </c:pt>
                <c:pt idx="395">
                  <c:v>433336730.17344582</c:v>
                </c:pt>
                <c:pt idx="396">
                  <c:v>439359991.49667573</c:v>
                </c:pt>
                <c:pt idx="397">
                  <c:v>445536483.63441819</c:v>
                </c:pt>
                <c:pt idx="398">
                  <c:v>450938839.9859668</c:v>
                </c:pt>
                <c:pt idx="399">
                  <c:v>458125461.92565739</c:v>
                </c:pt>
                <c:pt idx="400">
                  <c:v>464767008.8528915</c:v>
                </c:pt>
                <c:pt idx="401">
                  <c:v>471411571.2184</c:v>
                </c:pt>
                <c:pt idx="402">
                  <c:v>478797292.14917874</c:v>
                </c:pt>
                <c:pt idx="403">
                  <c:v>486137241.83630413</c:v>
                </c:pt>
                <c:pt idx="404">
                  <c:v>492959354.54313135</c:v>
                </c:pt>
                <c:pt idx="405">
                  <c:v>500937809.4706791</c:v>
                </c:pt>
                <c:pt idx="406">
                  <c:v>509058717.68870485</c:v>
                </c:pt>
                <c:pt idx="407">
                  <c:v>516538496.99008363</c:v>
                </c:pt>
                <c:pt idx="408">
                  <c:v>524998030.8228296</c:v>
                </c:pt>
                <c:pt idx="409">
                  <c:v>534204183.91208816</c:v>
                </c:pt>
                <c:pt idx="410">
                  <c:v>541158882.6153636</c:v>
                </c:pt>
                <c:pt idx="411">
                  <c:v>549800126.61188912</c:v>
                </c:pt>
                <c:pt idx="412">
                  <c:v>558760444.03793609</c:v>
                </c:pt>
                <c:pt idx="413">
                  <c:v>569182407.46685159</c:v>
                </c:pt>
                <c:pt idx="414">
                  <c:v>578648119.60766244</c:v>
                </c:pt>
                <c:pt idx="415">
                  <c:v>588345230.88158166</c:v>
                </c:pt>
                <c:pt idx="416">
                  <c:v>597994270.70478892</c:v>
                </c:pt>
                <c:pt idx="417">
                  <c:v>608833947.78614223</c:v>
                </c:pt>
                <c:pt idx="418">
                  <c:v>621206437.35836148</c:v>
                </c:pt>
                <c:pt idx="419">
                  <c:v>633661375.5963074</c:v>
                </c:pt>
                <c:pt idx="420">
                  <c:v>643317625.26014066</c:v>
                </c:pt>
                <c:pt idx="421">
                  <c:v>653818846.8805089</c:v>
                </c:pt>
                <c:pt idx="422">
                  <c:v>668464075.27776909</c:v>
                </c:pt>
                <c:pt idx="423">
                  <c:v>682149662.66907954</c:v>
                </c:pt>
                <c:pt idx="424">
                  <c:v>697696008.82938838</c:v>
                </c:pt>
                <c:pt idx="425">
                  <c:v>713458685.63978028</c:v>
                </c:pt>
                <c:pt idx="426">
                  <c:v>730667005.82560229</c:v>
                </c:pt>
                <c:pt idx="427">
                  <c:v>746911917.51230848</c:v>
                </c:pt>
                <c:pt idx="428">
                  <c:v>765802772.83656728</c:v>
                </c:pt>
                <c:pt idx="429">
                  <c:v>783420827.00201988</c:v>
                </c:pt>
                <c:pt idx="430">
                  <c:v>801557567.69438756</c:v>
                </c:pt>
                <c:pt idx="431">
                  <c:v>819870062.09289348</c:v>
                </c:pt>
                <c:pt idx="432">
                  <c:v>834869853.05952406</c:v>
                </c:pt>
                <c:pt idx="433">
                  <c:v>848202878.52185178</c:v>
                </c:pt>
                <c:pt idx="434">
                  <c:v>860834921.82304049</c:v>
                </c:pt>
                <c:pt idx="435">
                  <c:v>870230512.98159981</c:v>
                </c:pt>
                <c:pt idx="436">
                  <c:v>878820220.40027761</c:v>
                </c:pt>
                <c:pt idx="437">
                  <c:v>880580841.35012245</c:v>
                </c:pt>
                <c:pt idx="438">
                  <c:v>888364552.96937656</c:v>
                </c:pt>
                <c:pt idx="439">
                  <c:v>887767547.14188862</c:v>
                </c:pt>
                <c:pt idx="440">
                  <c:v>890152505.78518057</c:v>
                </c:pt>
                <c:pt idx="441">
                  <c:v>892296128.98186958</c:v>
                </c:pt>
                <c:pt idx="442">
                  <c:v>900527884.72747803</c:v>
                </c:pt>
                <c:pt idx="443">
                  <c:v>906367271.1682421</c:v>
                </c:pt>
                <c:pt idx="444">
                  <c:v>919678880.94918442</c:v>
                </c:pt>
                <c:pt idx="445">
                  <c:v>930667170.51941919</c:v>
                </c:pt>
                <c:pt idx="446">
                  <c:v>940787596.11605716</c:v>
                </c:pt>
                <c:pt idx="447">
                  <c:v>975887341.33923113</c:v>
                </c:pt>
                <c:pt idx="448">
                  <c:v>978299636.10601115</c:v>
                </c:pt>
                <c:pt idx="449">
                  <c:v>997162100.040012</c:v>
                </c:pt>
                <c:pt idx="450">
                  <c:v>1006342559.7991561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83-4937-B0CF-83C23C36F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23520"/>
        <c:axId val="99733504"/>
      </c:scatterChart>
      <c:valAx>
        <c:axId val="99723520"/>
        <c:scaling>
          <c:orientation val="minMax"/>
          <c:max val="3.1"/>
          <c:min val="1.9000000000000001"/>
        </c:scaling>
        <c:delete val="0"/>
        <c:axPos val="b"/>
        <c:numFmt formatCode="0.00" sourceLinked="0"/>
        <c:majorTickMark val="out"/>
        <c:minorTickMark val="out"/>
        <c:tickLblPos val="nextTo"/>
        <c:crossAx val="99733504"/>
        <c:crosses val="autoZero"/>
        <c:crossBetween val="midCat"/>
        <c:majorUnit val="0.1"/>
        <c:minorUnit val="5.000000000000001E-2"/>
      </c:valAx>
      <c:valAx>
        <c:axId val="99733504"/>
        <c:scaling>
          <c:orientation val="minMax"/>
          <c:max val="1100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9723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40367469387101E-2"/>
          <c:y val="3.3342246250868193E-2"/>
          <c:w val="0.75122470697253718"/>
          <c:h val="0.925138340436493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'Tauc Calcs'!$C$4:$C$454</c:f>
              <c:numCache>
                <c:formatCode>0.000</c:formatCode>
                <c:ptCount val="451"/>
                <c:pt idx="0">
                  <c:v>1.549802412615493</c:v>
                </c:pt>
                <c:pt idx="1">
                  <c:v>1.5517420902282784</c:v>
                </c:pt>
                <c:pt idx="2">
                  <c:v>1.5536866291884641</c:v>
                </c:pt>
                <c:pt idx="3">
                  <c:v>1.5556360477947231</c:v>
                </c:pt>
                <c:pt idx="4">
                  <c:v>1.5575903644376814</c:v>
                </c:pt>
                <c:pt idx="5">
                  <c:v>1.5595495976004961</c:v>
                </c:pt>
                <c:pt idx="6">
                  <c:v>1.5615137658594387</c:v>
                </c:pt>
                <c:pt idx="7">
                  <c:v>1.5634828878844822</c:v>
                </c:pt>
                <c:pt idx="8">
                  <c:v>1.5654569824398921</c:v>
                </c:pt>
                <c:pt idx="9">
                  <c:v>1.5674360683848223</c:v>
                </c:pt>
                <c:pt idx="10">
                  <c:v>1.5694201646739172</c:v>
                </c:pt>
                <c:pt idx="11">
                  <c:v>1.5714092903579144</c:v>
                </c:pt>
                <c:pt idx="12">
                  <c:v>1.5734034645842569</c:v>
                </c:pt>
                <c:pt idx="13">
                  <c:v>1.5754027065977056</c:v>
                </c:pt>
                <c:pt idx="14">
                  <c:v>1.57740703574096</c:v>
                </c:pt>
                <c:pt idx="15">
                  <c:v>1.5794164714552796</c:v>
                </c:pt>
                <c:pt idx="16">
                  <c:v>1.5814310332811155</c:v>
                </c:pt>
                <c:pt idx="17">
                  <c:v>1.5834507408587413</c:v>
                </c:pt>
                <c:pt idx="18">
                  <c:v>1.5854756139288932</c:v>
                </c:pt>
                <c:pt idx="19">
                  <c:v>1.5875056723334116</c:v>
                </c:pt>
                <c:pt idx="20">
                  <c:v>1.5895409360158903</c:v>
                </c:pt>
                <c:pt idx="21">
                  <c:v>1.591581425022329</c:v>
                </c:pt>
                <c:pt idx="22">
                  <c:v>1.5936271595017923</c:v>
                </c:pt>
                <c:pt idx="23">
                  <c:v>1.5956781597070713</c:v>
                </c:pt>
                <c:pt idx="24">
                  <c:v>1.5977344459953537</c:v>
                </c:pt>
                <c:pt idx="25">
                  <c:v>1.5997960388288961</c:v>
                </c:pt>
                <c:pt idx="26">
                  <c:v>1.6018629587757034</c:v>
                </c:pt>
                <c:pt idx="27">
                  <c:v>1.6039352265102129</c:v>
                </c:pt>
                <c:pt idx="28">
                  <c:v>1.6060128628139825</c:v>
                </c:pt>
                <c:pt idx="29">
                  <c:v>1.6080958885763872</c:v>
                </c:pt>
                <c:pt idx="30">
                  <c:v>1.6101843247953176</c:v>
                </c:pt>
                <c:pt idx="31">
                  <c:v>1.612278192577886</c:v>
                </c:pt>
                <c:pt idx="32">
                  <c:v>1.6143775131411384</c:v>
                </c:pt>
                <c:pt idx="33">
                  <c:v>1.6164823078127699</c:v>
                </c:pt>
                <c:pt idx="34">
                  <c:v>1.6185925980318465</c:v>
                </c:pt>
                <c:pt idx="35">
                  <c:v>1.6207084053495351</c:v>
                </c:pt>
                <c:pt idx="36">
                  <c:v>1.6228297514298358</c:v>
                </c:pt>
                <c:pt idx="37">
                  <c:v>1.6249566580503203</c:v>
                </c:pt>
                <c:pt idx="38">
                  <c:v>1.6270891471028799</c:v>
                </c:pt>
                <c:pt idx="39">
                  <c:v>1.6292272405944734</c:v>
                </c:pt>
                <c:pt idx="40">
                  <c:v>1.6313709606478874</c:v>
                </c:pt>
                <c:pt idx="41">
                  <c:v>1.6335203295024958</c:v>
                </c:pt>
                <c:pt idx="42">
                  <c:v>1.6356753695150323</c:v>
                </c:pt>
                <c:pt idx="43">
                  <c:v>1.6378361031603625</c:v>
                </c:pt>
                <c:pt idx="44">
                  <c:v>1.6400025530322677</c:v>
                </c:pt>
                <c:pt idx="45">
                  <c:v>1.642174741844231</c:v>
                </c:pt>
                <c:pt idx="46">
                  <c:v>1.6443526924302314</c:v>
                </c:pt>
                <c:pt idx="47">
                  <c:v>1.6465364277455439</c:v>
                </c:pt>
                <c:pt idx="48">
                  <c:v>1.6487259708675459</c:v>
                </c:pt>
                <c:pt idx="49">
                  <c:v>1.6509213449965305</c:v>
                </c:pt>
                <c:pt idx="50">
                  <c:v>1.6531225734565258</c:v>
                </c:pt>
                <c:pt idx="51">
                  <c:v>1.6553296796961208</c:v>
                </c:pt>
                <c:pt idx="52">
                  <c:v>1.6575426872892973</c:v>
                </c:pt>
                <c:pt idx="53">
                  <c:v>1.659761619936271</c:v>
                </c:pt>
                <c:pt idx="54">
                  <c:v>1.6619865014643358</c:v>
                </c:pt>
                <c:pt idx="55">
                  <c:v>1.6642173558287172</c:v>
                </c:pt>
                <c:pt idx="56">
                  <c:v>1.6664542071134334</c:v>
                </c:pt>
                <c:pt idx="57">
                  <c:v>1.6686970795321594</c:v>
                </c:pt>
                <c:pt idx="58">
                  <c:v>1.670945997429103</c:v>
                </c:pt>
                <c:pt idx="59">
                  <c:v>1.6732009852798846</c:v>
                </c:pt>
                <c:pt idx="60">
                  <c:v>1.675462067692425</c:v>
                </c:pt>
                <c:pt idx="61">
                  <c:v>1.677729269407841</c:v>
                </c:pt>
                <c:pt idx="62">
                  <c:v>1.6800026153013474</c:v>
                </c:pt>
                <c:pt idx="63">
                  <c:v>1.6822821303831674</c:v>
                </c:pt>
                <c:pt idx="64">
                  <c:v>1.684567839799449</c:v>
                </c:pt>
                <c:pt idx="65">
                  <c:v>1.6868597688331897</c:v>
                </c:pt>
                <c:pt idx="66">
                  <c:v>1.6891579429051695</c:v>
                </c:pt>
                <c:pt idx="67">
                  <c:v>1.6914623875748902</c:v>
                </c:pt>
                <c:pt idx="68">
                  <c:v>1.6937731285415225</c:v>
                </c:pt>
                <c:pt idx="69">
                  <c:v>1.6960901916448625</c:v>
                </c:pt>
                <c:pt idx="70">
                  <c:v>1.6984136028662937</c:v>
                </c:pt>
                <c:pt idx="71">
                  <c:v>1.7007433883297591</c:v>
                </c:pt>
                <c:pt idx="72">
                  <c:v>1.7030795743027396</c:v>
                </c:pt>
                <c:pt idx="73">
                  <c:v>1.7054221871972415</c:v>
                </c:pt>
                <c:pt idx="74">
                  <c:v>1.7077712535707914</c:v>
                </c:pt>
                <c:pt idx="75">
                  <c:v>1.7101268001274406</c:v>
                </c:pt>
                <c:pt idx="76">
                  <c:v>1.7124888537187768</c:v>
                </c:pt>
                <c:pt idx="77">
                  <c:v>1.7148574413449438</c:v>
                </c:pt>
                <c:pt idx="78">
                  <c:v>1.7172325901556711</c:v>
                </c:pt>
                <c:pt idx="79">
                  <c:v>1.71961432745131</c:v>
                </c:pt>
                <c:pt idx="80">
                  <c:v>1.7220026806838811</c:v>
                </c:pt>
                <c:pt idx="81">
                  <c:v>1.7243976774581287</c:v>
                </c:pt>
                <c:pt idx="82">
                  <c:v>1.7267993455325827</c:v>
                </c:pt>
                <c:pt idx="83">
                  <c:v>1.7292077128206338</c:v>
                </c:pt>
                <c:pt idx="84">
                  <c:v>1.7316228073916125</c:v>
                </c:pt>
                <c:pt idx="85">
                  <c:v>1.7340446574718804</c:v>
                </c:pt>
                <c:pt idx="86">
                  <c:v>1.7364732914459307</c:v>
                </c:pt>
                <c:pt idx="87">
                  <c:v>1.7389087378574957</c:v>
                </c:pt>
                <c:pt idx="88">
                  <c:v>1.7413510254106663</c:v>
                </c:pt>
                <c:pt idx="89">
                  <c:v>1.7438001829710188</c:v>
                </c:pt>
                <c:pt idx="90">
                  <c:v>1.7462562395667529</c:v>
                </c:pt>
                <c:pt idx="91">
                  <c:v>1.7487192243898371</c:v>
                </c:pt>
                <c:pt idx="92">
                  <c:v>1.7511891667971673</c:v>
                </c:pt>
                <c:pt idx="93">
                  <c:v>1.7536660963117319</c:v>
                </c:pt>
                <c:pt idx="94">
                  <c:v>1.7561500426237882</c:v>
                </c:pt>
                <c:pt idx="95">
                  <c:v>1.7586410355920488</c:v>
                </c:pt>
                <c:pt idx="96">
                  <c:v>1.7611391052448786</c:v>
                </c:pt>
                <c:pt idx="97">
                  <c:v>1.7636442817814999</c:v>
                </c:pt>
                <c:pt idx="98">
                  <c:v>1.7661565955732115</c:v>
                </c:pt>
                <c:pt idx="99">
                  <c:v>1.7686760771646142</c:v>
                </c:pt>
                <c:pt idx="100">
                  <c:v>1.7712027572748492</c:v>
                </c:pt>
                <c:pt idx="101">
                  <c:v>1.7737366667988475</c:v>
                </c:pt>
                <c:pt idx="102">
                  <c:v>1.7762778368085879</c:v>
                </c:pt>
                <c:pt idx="103">
                  <c:v>1.7788262985543679</c:v>
                </c:pt>
                <c:pt idx="104">
                  <c:v>1.7813820834660841</c:v>
                </c:pt>
                <c:pt idx="105">
                  <c:v>1.7839452231545243</c:v>
                </c:pt>
                <c:pt idx="106">
                  <c:v>1.786515749412672</c:v>
                </c:pt>
                <c:pt idx="107">
                  <c:v>1.7890936942170195</c:v>
                </c:pt>
                <c:pt idx="108">
                  <c:v>1.7916790897288937</c:v>
                </c:pt>
                <c:pt idx="109">
                  <c:v>1.7942719682957953</c:v>
                </c:pt>
                <c:pt idx="110">
                  <c:v>1.7968723624527456</c:v>
                </c:pt>
                <c:pt idx="111">
                  <c:v>1.7994803049236494</c:v>
                </c:pt>
                <c:pt idx="112">
                  <c:v>1.8020958286226665</c:v>
                </c:pt>
                <c:pt idx="113">
                  <c:v>1.8047189666555961</c:v>
                </c:pt>
                <c:pt idx="114">
                  <c:v>1.8073497523212747</c:v>
                </c:pt>
                <c:pt idx="115">
                  <c:v>1.8099882191129846</c:v>
                </c:pt>
                <c:pt idx="116">
                  <c:v>1.8126344007198749</c:v>
                </c:pt>
                <c:pt idx="117">
                  <c:v>1.8152883310283958</c:v>
                </c:pt>
                <c:pt idx="118">
                  <c:v>1.8179500441237455</c:v>
                </c:pt>
                <c:pt idx="119">
                  <c:v>1.820619574291328</c:v>
                </c:pt>
                <c:pt idx="120">
                  <c:v>1.8232969560182271</c:v>
                </c:pt>
                <c:pt idx="121">
                  <c:v>1.8259822239946899</c:v>
                </c:pt>
                <c:pt idx="122">
                  <c:v>1.8286754131156262</c:v>
                </c:pt>
                <c:pt idx="123">
                  <c:v>1.8313765584821189</c:v>
                </c:pt>
                <c:pt idx="124">
                  <c:v>1.8340856954029503</c:v>
                </c:pt>
                <c:pt idx="125">
                  <c:v>1.8368028593961399</c:v>
                </c:pt>
                <c:pt idx="126">
                  <c:v>1.8395280861904961</c:v>
                </c:pt>
                <c:pt idx="127">
                  <c:v>1.8422614117271834</c:v>
                </c:pt>
                <c:pt idx="128">
                  <c:v>1.8450028721613014</c:v>
                </c:pt>
                <c:pt idx="129">
                  <c:v>1.847752503863479</c:v>
                </c:pt>
                <c:pt idx="130">
                  <c:v>1.8505103434214842</c:v>
                </c:pt>
                <c:pt idx="131">
                  <c:v>1.853276427641845</c:v>
                </c:pt>
                <c:pt idx="132">
                  <c:v>1.8560507935514887</c:v>
                </c:pt>
                <c:pt idx="133">
                  <c:v>1.8588334783993918</c:v>
                </c:pt>
                <c:pt idx="134">
                  <c:v>1.8616245196582499</c:v>
                </c:pt>
                <c:pt idx="135">
                  <c:v>1.8644239550261572</c:v>
                </c:pt>
                <c:pt idx="136">
                  <c:v>1.8672318224283049</c:v>
                </c:pt>
                <c:pt idx="137">
                  <c:v>1.8700481600186947</c:v>
                </c:pt>
                <c:pt idx="138">
                  <c:v>1.8728730061818648</c:v>
                </c:pt>
                <c:pt idx="139">
                  <c:v>1.8757063995346361</c:v>
                </c:pt>
                <c:pt idx="140">
                  <c:v>1.8785483789278705</c:v>
                </c:pt>
                <c:pt idx="141">
                  <c:v>1.8813989834482465</c:v>
                </c:pt>
                <c:pt idx="142">
                  <c:v>1.8842582524200522</c:v>
                </c:pt>
                <c:pt idx="143">
                  <c:v>1.8871262254069932</c:v>
                </c:pt>
                <c:pt idx="144">
                  <c:v>1.8900029422140159</c:v>
                </c:pt>
                <c:pt idx="145">
                  <c:v>1.8928884428891517</c:v>
                </c:pt>
                <c:pt idx="146">
                  <c:v>1.8957827677253738</c:v>
                </c:pt>
                <c:pt idx="147">
                  <c:v>1.8986859572624724</c:v>
                </c:pt>
                <c:pt idx="148">
                  <c:v>1.9015980522889484</c:v>
                </c:pt>
                <c:pt idx="149">
                  <c:v>1.9045190938439238</c:v>
                </c:pt>
                <c:pt idx="150">
                  <c:v>1.9074491232190682</c:v>
                </c:pt>
                <c:pt idx="151">
                  <c:v>1.9103881819605462</c:v>
                </c:pt>
                <c:pt idx="152">
                  <c:v>1.9133363118709792</c:v>
                </c:pt>
                <c:pt idx="153">
                  <c:v>1.9162935550114288</c:v>
                </c:pt>
                <c:pt idx="154">
                  <c:v>1.919259953703397</c:v>
                </c:pt>
                <c:pt idx="155">
                  <c:v>1.9222355505308442</c:v>
                </c:pt>
                <c:pt idx="156">
                  <c:v>1.9252203883422274</c:v>
                </c:pt>
                <c:pt idx="157">
                  <c:v>1.9282145102525574</c:v>
                </c:pt>
                <c:pt idx="158">
                  <c:v>1.9312179596454744</c:v>
                </c:pt>
                <c:pt idx="159">
                  <c:v>1.9342307801753424</c:v>
                </c:pt>
                <c:pt idx="160">
                  <c:v>1.9372530157693664</c:v>
                </c:pt>
                <c:pt idx="161">
                  <c:v>1.9402847106297254</c:v>
                </c:pt>
                <c:pt idx="162">
                  <c:v>1.943325909235728</c:v>
                </c:pt>
                <c:pt idx="163">
                  <c:v>1.9463766563459881</c:v>
                </c:pt>
                <c:pt idx="164">
                  <c:v>1.9494369970006202</c:v>
                </c:pt>
                <c:pt idx="165">
                  <c:v>1.952506976523456</c:v>
                </c:pt>
                <c:pt idx="166">
                  <c:v>1.9555866405242814</c:v>
                </c:pt>
                <c:pt idx="167">
                  <c:v>1.9586760349010972</c:v>
                </c:pt>
                <c:pt idx="168">
                  <c:v>1.9617752058423963</c:v>
                </c:pt>
                <c:pt idx="169">
                  <c:v>1.9648841998294682</c:v>
                </c:pt>
                <c:pt idx="170">
                  <c:v>1.9680030636387214</c:v>
                </c:pt>
                <c:pt idx="171">
                  <c:v>1.9711318443440293</c:v>
                </c:pt>
                <c:pt idx="172">
                  <c:v>1.9742705893190995</c:v>
                </c:pt>
                <c:pt idx="173">
                  <c:v>1.9774193462398635</c:v>
                </c:pt>
                <c:pt idx="174">
                  <c:v>1.9805781630868919</c:v>
                </c:pt>
                <c:pt idx="175">
                  <c:v>1.9837470881478312</c:v>
                </c:pt>
                <c:pt idx="176">
                  <c:v>1.986926170019863</c:v>
                </c:pt>
                <c:pt idx="177">
                  <c:v>1.9901154576121902</c:v>
                </c:pt>
                <c:pt idx="178">
                  <c:v>1.9933150001485442</c:v>
                </c:pt>
                <c:pt idx="179">
                  <c:v>1.9965248471697172</c:v>
                </c:pt>
                <c:pt idx="180">
                  <c:v>1.9997450485361201</c:v>
                </c:pt>
                <c:pt idx="181">
                  <c:v>2.0029756544303625</c:v>
                </c:pt>
                <c:pt idx="182">
                  <c:v>2.0062167153598618</c:v>
                </c:pt>
                <c:pt idx="183">
                  <c:v>2.0094682821594723</c:v>
                </c:pt>
                <c:pt idx="184">
                  <c:v>2.0127304059941467</c:v>
                </c:pt>
                <c:pt idx="185">
                  <c:v>2.0160031383616168</c:v>
                </c:pt>
                <c:pt idx="186">
                  <c:v>2.0192865310951049</c:v>
                </c:pt>
                <c:pt idx="187">
                  <c:v>2.0225806363660594</c:v>
                </c:pt>
                <c:pt idx="188">
                  <c:v>2.0258855066869192</c:v>
                </c:pt>
                <c:pt idx="189">
                  <c:v>2.0292011949139024</c:v>
                </c:pt>
                <c:pt idx="190">
                  <c:v>2.032527754249827</c:v>
                </c:pt>
                <c:pt idx="191">
                  <c:v>2.0358652382469531</c:v>
                </c:pt>
                <c:pt idx="192">
                  <c:v>2.0392137008098592</c:v>
                </c:pt>
                <c:pt idx="193">
                  <c:v>2.0425731961983433</c:v>
                </c:pt>
                <c:pt idx="194">
                  <c:v>2.0459437790303538</c:v>
                </c:pt>
                <c:pt idx="195">
                  <c:v>2.0493255042849494</c:v>
                </c:pt>
                <c:pt idx="196">
                  <c:v>2.052718427305289</c:v>
                </c:pt>
                <c:pt idx="197">
                  <c:v>2.0561226038016489</c:v>
                </c:pt>
                <c:pt idx="198">
                  <c:v>2.0595380898544757</c:v>
                </c:pt>
                <c:pt idx="199">
                  <c:v>2.0629649419174614</c:v>
                </c:pt>
                <c:pt idx="200">
                  <c:v>2.0664032168206576</c:v>
                </c:pt>
                <c:pt idx="201">
                  <c:v>2.0698529717736136</c:v>
                </c:pt>
                <c:pt idx="202">
                  <c:v>2.0733142643685527</c:v>
                </c:pt>
                <c:pt idx="203">
                  <c:v>2.076787152583575</c:v>
                </c:pt>
                <c:pt idx="204">
                  <c:v>2.0802716947858966</c:v>
                </c:pt>
                <c:pt idx="205">
                  <c:v>2.0837679497351167</c:v>
                </c:pt>
                <c:pt idx="206">
                  <c:v>2.0872759765865228</c:v>
                </c:pt>
                <c:pt idx="207">
                  <c:v>2.0907958348944256</c:v>
                </c:pt>
                <c:pt idx="208">
                  <c:v>2.0943275846155314</c:v>
                </c:pt>
                <c:pt idx="209">
                  <c:v>2.0978712861123427</c:v>
                </c:pt>
                <c:pt idx="210">
                  <c:v>2.1014270001566007</c:v>
                </c:pt>
                <c:pt idx="211">
                  <c:v>2.1049947879327577</c:v>
                </c:pt>
                <c:pt idx="212">
                  <c:v>2.1085747110414874</c:v>
                </c:pt>
                <c:pt idx="213">
                  <c:v>2.1121668315032274</c:v>
                </c:pt>
                <c:pt idx="214">
                  <c:v>2.1157712117617651</c:v>
                </c:pt>
                <c:pt idx="215">
                  <c:v>2.119387914687854</c:v>
                </c:pt>
                <c:pt idx="216">
                  <c:v>2.1230170035828673</c:v>
                </c:pt>
                <c:pt idx="217">
                  <c:v>2.1266585421824948</c:v>
                </c:pt>
                <c:pt idx="218">
                  <c:v>2.1303125946604715</c:v>
                </c:pt>
                <c:pt idx="219">
                  <c:v>2.1339792256323484</c:v>
                </c:pt>
                <c:pt idx="220">
                  <c:v>2.1376585001593007</c:v>
                </c:pt>
                <c:pt idx="221">
                  <c:v>2.1413504837519763</c:v>
                </c:pt>
                <c:pt idx="222">
                  <c:v>2.1450552423743847</c:v>
                </c:pt>
                <c:pt idx="223">
                  <c:v>2.1487728424478241</c:v>
                </c:pt>
                <c:pt idx="224">
                  <c:v>2.1525033508548517</c:v>
                </c:pt>
                <c:pt idx="225">
                  <c:v>2.1562468349432944</c:v>
                </c:pt>
                <c:pt idx="226">
                  <c:v>2.1600033625303037</c:v>
                </c:pt>
                <c:pt idx="227">
                  <c:v>2.1637730019064478</c:v>
                </c:pt>
                <c:pt idx="228">
                  <c:v>2.1675558218398505</c:v>
                </c:pt>
                <c:pt idx="229">
                  <c:v>2.1713518915803758</c:v>
                </c:pt>
                <c:pt idx="230">
                  <c:v>2.1751612808638496</c:v>
                </c:pt>
                <c:pt idx="231">
                  <c:v>2.1789840599163348</c:v>
                </c:pt>
                <c:pt idx="232">
                  <c:v>2.1828202994584411</c:v>
                </c:pt>
                <c:pt idx="233">
                  <c:v>2.1866700707096904</c:v>
                </c:pt>
                <c:pt idx="234">
                  <c:v>2.1905334453929233</c:v>
                </c:pt>
                <c:pt idx="235">
                  <c:v>2.1944104957387514</c:v>
                </c:pt>
                <c:pt idx="236">
                  <c:v>2.1983012944900611</c:v>
                </c:pt>
                <c:pt idx="237">
                  <c:v>2.2022059149065623</c:v>
                </c:pt>
                <c:pt idx="238">
                  <c:v>2.206124430769385</c:v>
                </c:pt>
                <c:pt idx="239">
                  <c:v>2.2100569163857298</c:v>
                </c:pt>
                <c:pt idx="240">
                  <c:v>2.2140034465935616</c:v>
                </c:pt>
                <c:pt idx="241">
                  <c:v>2.2179640967663588</c:v>
                </c:pt>
                <c:pt idx="242">
                  <c:v>2.221938942817911</c:v>
                </c:pt>
                <c:pt idx="243">
                  <c:v>2.225928061207171</c:v>
                </c:pt>
                <c:pt idx="244">
                  <c:v>2.2299315289431556</c:v>
                </c:pt>
                <c:pt idx="245">
                  <c:v>2.2339494235899</c:v>
                </c:pt>
                <c:pt idx="246">
                  <c:v>2.2379818232714701</c:v>
                </c:pt>
                <c:pt idx="247">
                  <c:v>2.2420288066770242</c:v>
                </c:pt>
                <c:pt idx="248">
                  <c:v>2.246090453065932</c:v>
                </c:pt>
                <c:pt idx="249">
                  <c:v>2.2501668422729479</c:v>
                </c:pt>
                <c:pt idx="250">
                  <c:v>2.2542580547134445</c:v>
                </c:pt>
                <c:pt idx="251">
                  <c:v>2.2583641713886968</c:v>
                </c:pt>
                <c:pt idx="252">
                  <c:v>2.2624852738912309</c:v>
                </c:pt>
                <c:pt idx="253">
                  <c:v>2.2666214444102275</c:v>
                </c:pt>
                <c:pt idx="254">
                  <c:v>2.2707727657369863</c:v>
                </c:pt>
                <c:pt idx="255">
                  <c:v>2.2749393212704483</c:v>
                </c:pt>
                <c:pt idx="256">
                  <c:v>2.2791211950227841</c:v>
                </c:pt>
                <c:pt idx="257">
                  <c:v>2.2833184716250359</c:v>
                </c:pt>
                <c:pt idx="258">
                  <c:v>2.2875312363328311</c:v>
                </c:pt>
                <c:pt idx="259">
                  <c:v>2.2917595750321524</c:v>
                </c:pt>
                <c:pt idx="260">
                  <c:v>2.2960035742451748</c:v>
                </c:pt>
                <c:pt idx="261">
                  <c:v>2.3002633211361676</c:v>
                </c:pt>
                <c:pt idx="262">
                  <c:v>2.3045389035174617</c:v>
                </c:pt>
                <c:pt idx="263">
                  <c:v>2.3088304098554833</c:v>
                </c:pt>
                <c:pt idx="264">
                  <c:v>2.3131379292768552</c:v>
                </c:pt>
                <c:pt idx="265">
                  <c:v>2.3174615515745689</c:v>
                </c:pt>
                <c:pt idx="266">
                  <c:v>2.3218013672142215</c:v>
                </c:pt>
                <c:pt idx="267">
                  <c:v>2.3261574673403271</c:v>
                </c:pt>
                <c:pt idx="268">
                  <c:v>2.3305299437826963</c:v>
                </c:pt>
                <c:pt idx="269">
                  <c:v>2.3349188890628896</c:v>
                </c:pt>
                <c:pt idx="270">
                  <c:v>2.3393243964007446</c:v>
                </c:pt>
                <c:pt idx="271">
                  <c:v>2.3437465597209726</c:v>
                </c:pt>
                <c:pt idx="272">
                  <c:v>2.348185473659838</c:v>
                </c:pt>
                <c:pt idx="273">
                  <c:v>2.352641233571906</c:v>
                </c:pt>
                <c:pt idx="274">
                  <c:v>2.3571139355368715</c:v>
                </c:pt>
                <c:pt idx="275">
                  <c:v>2.3616036763664656</c:v>
                </c:pt>
                <c:pt idx="276">
                  <c:v>2.3661105536114397</c:v>
                </c:pt>
                <c:pt idx="277">
                  <c:v>2.3706346655686317</c:v>
                </c:pt>
                <c:pt idx="278">
                  <c:v>2.3751761112881118</c:v>
                </c:pt>
                <c:pt idx="279">
                  <c:v>2.3797349905804115</c:v>
                </c:pt>
                <c:pt idx="280">
                  <c:v>2.3843114040238356</c:v>
                </c:pt>
                <c:pt idx="281">
                  <c:v>2.3889054529718585</c:v>
                </c:pt>
                <c:pt idx="282">
                  <c:v>2.393517239560607</c:v>
                </c:pt>
                <c:pt idx="283">
                  <c:v>2.3981468667164303</c:v>
                </c:pt>
                <c:pt idx="284">
                  <c:v>2.4027944381635553</c:v>
                </c:pt>
                <c:pt idx="285">
                  <c:v>2.4074600584318335</c:v>
                </c:pt>
                <c:pt idx="286">
                  <c:v>2.4121438328645803</c:v>
                </c:pt>
                <c:pt idx="287">
                  <c:v>2.4168458676264999</c:v>
                </c:pt>
                <c:pt idx="288">
                  <c:v>2.421566269711708</c:v>
                </c:pt>
                <c:pt idx="289">
                  <c:v>2.4263051469518482</c:v>
                </c:pt>
                <c:pt idx="290">
                  <c:v>2.4310626080243027</c:v>
                </c:pt>
                <c:pt idx="291">
                  <c:v>2.4358387624605</c:v>
                </c:pt>
                <c:pt idx="292">
                  <c:v>2.4406337206543198</c:v>
                </c:pt>
                <c:pt idx="293">
                  <c:v>2.4454475938706004</c:v>
                </c:pt>
                <c:pt idx="294">
                  <c:v>2.4502804942537439</c:v>
                </c:pt>
                <c:pt idx="295">
                  <c:v>2.4551325348364248</c:v>
                </c:pt>
                <c:pt idx="296">
                  <c:v>2.4600038295484015</c:v>
                </c:pt>
                <c:pt idx="297">
                  <c:v>2.4648944932254362</c:v>
                </c:pt>
                <c:pt idx="298">
                  <c:v>2.4698046416183157</c:v>
                </c:pt>
                <c:pt idx="299">
                  <c:v>2.4747343914019848</c:v>
                </c:pt>
                <c:pt idx="300">
                  <c:v>2.4796838601847888</c:v>
                </c:pt>
                <c:pt idx="301">
                  <c:v>2.4846531665178242</c:v>
                </c:pt>
                <c:pt idx="302">
                  <c:v>2.4896424299044062</c:v>
                </c:pt>
                <c:pt idx="303">
                  <c:v>2.4946517708096465</c:v>
                </c:pt>
                <c:pt idx="304">
                  <c:v>2.4996813106701503</c:v>
                </c:pt>
                <c:pt idx="305">
                  <c:v>2.5047311719038268</c:v>
                </c:pt>
                <c:pt idx="306">
                  <c:v>2.5098014779198268</c:v>
                </c:pt>
                <c:pt idx="307">
                  <c:v>2.5148923531285892</c:v>
                </c:pt>
                <c:pt idx="308">
                  <c:v>2.520003922952021</c:v>
                </c:pt>
                <c:pt idx="309">
                  <c:v>2.5251363138337974</c:v>
                </c:pt>
                <c:pt idx="310">
                  <c:v>2.5302896532497847</c:v>
                </c:pt>
                <c:pt idx="311">
                  <c:v>2.5354640697185982</c:v>
                </c:pt>
                <c:pt idx="312">
                  <c:v>2.5406596928122833</c:v>
                </c:pt>
                <c:pt idx="313">
                  <c:v>2.5458766531671344</c:v>
                </c:pt>
                <c:pt idx="314">
                  <c:v>2.5511150824946389</c:v>
                </c:pt>
                <c:pt idx="315">
                  <c:v>2.5563751135925656</c:v>
                </c:pt>
                <c:pt idx="316">
                  <c:v>2.5616568803561868</c:v>
                </c:pt>
                <c:pt idx="317">
                  <c:v>2.5669605177896369</c:v>
                </c:pt>
                <c:pt idx="318">
                  <c:v>2.572286162017416</c:v>
                </c:pt>
                <c:pt idx="319">
                  <c:v>2.5776339502960384</c:v>
                </c:pt>
                <c:pt idx="320">
                  <c:v>2.5830040210258218</c:v>
                </c:pt>
                <c:pt idx="321">
                  <c:v>2.5883965137628278</c:v>
                </c:pt>
                <c:pt idx="322">
                  <c:v>2.5938115692309509</c:v>
                </c:pt>
                <c:pt idx="323">
                  <c:v>2.5992493293341603</c:v>
                </c:pt>
                <c:pt idx="324">
                  <c:v>2.604709937168896</c:v>
                </c:pt>
                <c:pt idx="325">
                  <c:v>2.6101935370366198</c:v>
                </c:pt>
                <c:pt idx="326">
                  <c:v>2.6157002744565281</c:v>
                </c:pt>
                <c:pt idx="327">
                  <c:v>2.6212302961784237</c:v>
                </c:pt>
                <c:pt idx="328">
                  <c:v>2.6267837501957509</c:v>
                </c:pt>
                <c:pt idx="329">
                  <c:v>2.6323607857587992</c:v>
                </c:pt>
                <c:pt idx="330">
                  <c:v>2.6379615533880734</c:v>
                </c:pt>
                <c:pt idx="331">
                  <c:v>2.6435862048878347</c:v>
                </c:pt>
                <c:pt idx="332">
                  <c:v>2.6492348933598175</c:v>
                </c:pt>
                <c:pt idx="333">
                  <c:v>2.6549077732171189</c:v>
                </c:pt>
                <c:pt idx="334">
                  <c:v>2.6606050001982715</c:v>
                </c:pt>
                <c:pt idx="335">
                  <c:v>2.6663267313814938</c:v>
                </c:pt>
                <c:pt idx="336">
                  <c:v>2.6720731251991263</c:v>
                </c:pt>
                <c:pt idx="337">
                  <c:v>2.6778443414522557</c:v>
                </c:pt>
                <c:pt idx="338">
                  <c:v>2.6836405413255293</c:v>
                </c:pt>
                <c:pt idx="339">
                  <c:v>2.6894618874021572</c:v>
                </c:pt>
                <c:pt idx="340">
                  <c:v>2.6953085436791184</c:v>
                </c:pt>
                <c:pt idx="341">
                  <c:v>2.7011806755825587</c:v>
                </c:pt>
                <c:pt idx="342">
                  <c:v>2.7070784499833938</c:v>
                </c:pt>
                <c:pt idx="343">
                  <c:v>2.7130020352131168</c:v>
                </c:pt>
                <c:pt idx="344">
                  <c:v>2.7189516010798123</c:v>
                </c:pt>
                <c:pt idx="345">
                  <c:v>2.7249273188843834</c:v>
                </c:pt>
                <c:pt idx="346">
                  <c:v>2.7309293614369921</c:v>
                </c:pt>
                <c:pt idx="347">
                  <c:v>2.7369579030737183</c:v>
                </c:pt>
                <c:pt idx="348">
                  <c:v>2.7430131196734391</c:v>
                </c:pt>
                <c:pt idx="349">
                  <c:v>2.7490951886749322</c:v>
                </c:pt>
                <c:pt idx="350">
                  <c:v>2.7552042890942099</c:v>
                </c:pt>
                <c:pt idx="351">
                  <c:v>2.7613406015420812</c:v>
                </c:pt>
                <c:pt idx="352">
                  <c:v>2.7675043082419517</c:v>
                </c:pt>
                <c:pt idx="353">
                  <c:v>2.7736955930478624</c:v>
                </c:pt>
                <c:pt idx="354">
                  <c:v>2.7799146414627676</c:v>
                </c:pt>
                <c:pt idx="355">
                  <c:v>2.7861616406570664</c:v>
                </c:pt>
                <c:pt idx="356">
                  <c:v>2.792436779487375</c:v>
                </c:pt>
                <c:pt idx="357">
                  <c:v>2.7987402485155632</c:v>
                </c:pt>
                <c:pt idx="358">
                  <c:v>2.8050722400280415</c:v>
                </c:pt>
                <c:pt idx="359">
                  <c:v>2.8114329480553164</c:v>
                </c:pt>
                <c:pt idx="360">
                  <c:v>2.8178225683918057</c:v>
                </c:pt>
                <c:pt idx="361">
                  <c:v>2.8242412986159326</c:v>
                </c:pt>
                <c:pt idx="362">
                  <c:v>2.8306893381104894</c:v>
                </c:pt>
                <c:pt idx="363">
                  <c:v>2.8371668880832823</c:v>
                </c:pt>
                <c:pt idx="364">
                  <c:v>2.8436741515880608</c:v>
                </c:pt>
                <c:pt idx="365">
                  <c:v>2.8502113335457344</c:v>
                </c:pt>
                <c:pt idx="366">
                  <c:v>2.8567786407658859</c:v>
                </c:pt>
                <c:pt idx="367">
                  <c:v>2.8633762819685784</c:v>
                </c:pt>
                <c:pt idx="368">
                  <c:v>2.8700044678064685</c:v>
                </c:pt>
                <c:pt idx="369">
                  <c:v>2.8766634108872262</c:v>
                </c:pt>
                <c:pt idx="370">
                  <c:v>2.883353325796266</c:v>
                </c:pt>
                <c:pt idx="371">
                  <c:v>2.8900744291198004</c:v>
                </c:pt>
                <c:pt idx="372">
                  <c:v>2.8968269394682116</c:v>
                </c:pt>
                <c:pt idx="373">
                  <c:v>2.903611077499753</c:v>
                </c:pt>
                <c:pt idx="374">
                  <c:v>2.9104270659445879</c:v>
                </c:pt>
                <c:pt idx="375">
                  <c:v>2.917275129629163</c:v>
                </c:pt>
                <c:pt idx="376">
                  <c:v>2.9241554955009303</c:v>
                </c:pt>
                <c:pt idx="377">
                  <c:v>2.9310683926534149</c:v>
                </c:pt>
                <c:pt idx="378">
                  <c:v>2.9380140523516456</c:v>
                </c:pt>
                <c:pt idx="379">
                  <c:v>2.9449927080579439</c:v>
                </c:pt>
                <c:pt idx="380">
                  <c:v>2.952004595458082</c:v>
                </c:pt>
                <c:pt idx="381">
                  <c:v>2.9590499524878147</c:v>
                </c:pt>
                <c:pt idx="382">
                  <c:v>2.9661290193597951</c:v>
                </c:pt>
                <c:pt idx="383">
                  <c:v>2.973242038590874</c:v>
                </c:pt>
                <c:pt idx="384">
                  <c:v>2.9803892550297943</c:v>
                </c:pt>
                <c:pt idx="385">
                  <c:v>2.9875709158852879</c:v>
                </c:pt>
                <c:pt idx="386">
                  <c:v>2.9947872707545762</c:v>
                </c:pt>
                <c:pt idx="387">
                  <c:v>3.002038571652287</c:v>
                </c:pt>
                <c:pt idx="388">
                  <c:v>3.0093250730397925</c:v>
                </c:pt>
                <c:pt idx="389">
                  <c:v>3.0166470318549741</c:v>
                </c:pt>
                <c:pt idx="390">
                  <c:v>3.0240047075424257</c:v>
                </c:pt>
                <c:pt idx="391">
                  <c:v>3.0313983620840936</c:v>
                </c:pt>
                <c:pt idx="392">
                  <c:v>3.0388282600303782</c:v>
                </c:pt>
                <c:pt idx="393">
                  <c:v>3.0462946685316816</c:v>
                </c:pt>
                <c:pt idx="394">
                  <c:v>3.0537978573704296</c:v>
                </c:pt>
                <c:pt idx="395">
                  <c:v>3.0613380989935668</c:v>
                </c:pt>
                <c:pt idx="396">
                  <c:v>3.0689156685455306</c:v>
                </c:pt>
                <c:pt idx="397">
                  <c:v>3.0765308439017232</c:v>
                </c:pt>
                <c:pt idx="398">
                  <c:v>3.0841839057024738</c:v>
                </c:pt>
                <c:pt idx="399">
                  <c:v>3.0918751373875173</c:v>
                </c:pt>
                <c:pt idx="400">
                  <c:v>3.099604825230986</c:v>
                </c:pt>
                <c:pt idx="401">
                  <c:v>3.1073732583769282</c:v>
                </c:pt>
                <c:pt idx="402">
                  <c:v>3.1151807288753628</c:v>
                </c:pt>
                <c:pt idx="403">
                  <c:v>3.1230275317188774</c:v>
                </c:pt>
                <c:pt idx="404">
                  <c:v>3.1309139648797841</c:v>
                </c:pt>
                <c:pt idx="405">
                  <c:v>3.1388403293478344</c:v>
                </c:pt>
                <c:pt idx="406">
                  <c:v>3.1468069291685139</c:v>
                </c:pt>
                <c:pt idx="407">
                  <c:v>3.1548140714819199</c:v>
                </c:pt>
                <c:pt idx="408">
                  <c:v>3.1628620665622309</c:v>
                </c:pt>
                <c:pt idx="409">
                  <c:v>3.1709512278577865</c:v>
                </c:pt>
                <c:pt idx="410">
                  <c:v>3.1790818720317806</c:v>
                </c:pt>
                <c:pt idx="411">
                  <c:v>3.1872543190035847</c:v>
                </c:pt>
                <c:pt idx="412">
                  <c:v>3.1954688919907075</c:v>
                </c:pt>
                <c:pt idx="413">
                  <c:v>3.2037259175514068</c:v>
                </c:pt>
                <c:pt idx="414">
                  <c:v>3.212025725627965</c:v>
                </c:pt>
                <c:pt idx="415">
                  <c:v>3.2203686495906352</c:v>
                </c:pt>
                <c:pt idx="416">
                  <c:v>3.2287550262822768</c:v>
                </c:pt>
                <c:pt idx="417">
                  <c:v>3.237185196063693</c:v>
                </c:pt>
                <c:pt idx="418">
                  <c:v>3.2456595028596715</c:v>
                </c:pt>
                <c:pt idx="419">
                  <c:v>3.2541782942057598</c:v>
                </c:pt>
                <c:pt idx="420">
                  <c:v>3.2627419212957749</c:v>
                </c:pt>
                <c:pt idx="421">
                  <c:v>3.2713507390300647</c:v>
                </c:pt>
                <c:pt idx="422">
                  <c:v>3.2800051060645354</c:v>
                </c:pt>
                <c:pt idx="423">
                  <c:v>3.2887053848604628</c:v>
                </c:pt>
                <c:pt idx="424">
                  <c:v>3.2974519417350918</c:v>
                </c:pt>
                <c:pt idx="425">
                  <c:v>3.3062451469130516</c:v>
                </c:pt>
                <c:pt idx="426">
                  <c:v>3.3150853745785946</c:v>
                </c:pt>
                <c:pt idx="427">
                  <c:v>3.3239730029286716</c:v>
                </c:pt>
                <c:pt idx="428">
                  <c:v>3.3329084142268668</c:v>
                </c:pt>
                <c:pt idx="429">
                  <c:v>3.341891994858206</c:v>
                </c:pt>
                <c:pt idx="430">
                  <c:v>3.35092413538485</c:v>
                </c:pt>
                <c:pt idx="431">
                  <c:v>3.3600052306026948</c:v>
                </c:pt>
                <c:pt idx="432">
                  <c:v>3.369135679598898</c:v>
                </c:pt>
                <c:pt idx="433">
                  <c:v>3.378315885810339</c:v>
                </c:pt>
                <c:pt idx="434">
                  <c:v>3.387546257083045</c:v>
                </c:pt>
                <c:pt idx="435">
                  <c:v>3.3968272057325875</c:v>
                </c:pt>
                <c:pt idx="436">
                  <c:v>3.4061591486054792</c:v>
                </c:pt>
                <c:pt idx="437">
                  <c:v>3.4155425071415828</c:v>
                </c:pt>
                <c:pt idx="438">
                  <c:v>3.4249777074375536</c:v>
                </c:pt>
                <c:pt idx="439">
                  <c:v>3.4344651803113422</c:v>
                </c:pt>
                <c:pt idx="440">
                  <c:v>3.4440053613677621</c:v>
                </c:pt>
                <c:pt idx="441">
                  <c:v>3.4535986910651655</c:v>
                </c:pt>
                <c:pt idx="442">
                  <c:v>3.4632456147832249</c:v>
                </c:pt>
                <c:pt idx="443">
                  <c:v>3.4729465828918613</c:v>
                </c:pt>
                <c:pt idx="444">
                  <c:v>3.4827020508213327</c:v>
                </c:pt>
                <c:pt idx="445">
                  <c:v>3.4925124791335058</c:v>
                </c:pt>
                <c:pt idx="446">
                  <c:v>3.5023783335943346</c:v>
                </c:pt>
                <c:pt idx="447">
                  <c:v>3.5123000852475763</c:v>
                </c:pt>
                <c:pt idx="448">
                  <c:v>3.5222782104897572</c:v>
                </c:pt>
                <c:pt idx="449">
                  <c:v>3.5323131911464229</c:v>
                </c:pt>
                <c:pt idx="450">
                  <c:v>3.5424055145496984</c:v>
                </c:pt>
              </c:numCache>
            </c:numRef>
          </c:xVal>
          <c:yVal>
            <c:numRef>
              <c:f>'Tauc Calcs'!$Z$4:$Z$454</c:f>
              <c:numCache>
                <c:formatCode>0.00E+00</c:formatCode>
                <c:ptCount val="451"/>
                <c:pt idx="0">
                  <c:v>7852550.1988476571</c:v>
                </c:pt>
                <c:pt idx="1">
                  <c:v>7802991.4321747422</c:v>
                </c:pt>
                <c:pt idx="2">
                  <c:v>7972745.4577325545</c:v>
                </c:pt>
                <c:pt idx="3">
                  <c:v>7943747.6366387708</c:v>
                </c:pt>
                <c:pt idx="4">
                  <c:v>8217458.2959787706</c:v>
                </c:pt>
                <c:pt idx="5">
                  <c:v>7963286.5636559892</c:v>
                </c:pt>
                <c:pt idx="6">
                  <c:v>7987807.5887676757</c:v>
                </c:pt>
                <c:pt idx="7">
                  <c:v>8121447.395919296</c:v>
                </c:pt>
                <c:pt idx="8">
                  <c:v>8277740.3614278957</c:v>
                </c:pt>
                <c:pt idx="9">
                  <c:v>8267706.6001355955</c:v>
                </c:pt>
                <c:pt idx="10">
                  <c:v>8254784.9107323848</c:v>
                </c:pt>
                <c:pt idx="11">
                  <c:v>8417325.4923155382</c:v>
                </c:pt>
                <c:pt idx="12">
                  <c:v>8457825.8332377654</c:v>
                </c:pt>
                <c:pt idx="13">
                  <c:v>8570900.2787087765</c:v>
                </c:pt>
                <c:pt idx="14">
                  <c:v>8670587.2678283472</c:v>
                </c:pt>
                <c:pt idx="15">
                  <c:v>8680901.3947101738</c:v>
                </c:pt>
                <c:pt idx="16">
                  <c:v>8612422.0267695002</c:v>
                </c:pt>
                <c:pt idx="17">
                  <c:v>8774235.7614971176</c:v>
                </c:pt>
                <c:pt idx="18">
                  <c:v>8791513.817569172</c:v>
                </c:pt>
                <c:pt idx="19">
                  <c:v>8825046.319197638</c:v>
                </c:pt>
                <c:pt idx="20">
                  <c:v>8762026.0246675815</c:v>
                </c:pt>
                <c:pt idx="21">
                  <c:v>8933421.6990652587</c:v>
                </c:pt>
                <c:pt idx="22">
                  <c:v>8956291.9138018563</c:v>
                </c:pt>
                <c:pt idx="23">
                  <c:v>8955967.3839058597</c:v>
                </c:pt>
                <c:pt idx="24">
                  <c:v>9208268.101777453</c:v>
                </c:pt>
                <c:pt idx="25">
                  <c:v>9213616.4846271574</c:v>
                </c:pt>
                <c:pt idx="26">
                  <c:v>9333163.3741460964</c:v>
                </c:pt>
                <c:pt idx="27">
                  <c:v>9359874.1174000297</c:v>
                </c:pt>
                <c:pt idx="28">
                  <c:v>9450788.425306987</c:v>
                </c:pt>
                <c:pt idx="29">
                  <c:v>9590451.8232838064</c:v>
                </c:pt>
                <c:pt idx="30">
                  <c:v>9692137.6324180663</c:v>
                </c:pt>
                <c:pt idx="31">
                  <c:v>9611583.2687868066</c:v>
                </c:pt>
                <c:pt idx="32">
                  <c:v>9576071.3438611776</c:v>
                </c:pt>
                <c:pt idx="33">
                  <c:v>9699276.3300818</c:v>
                </c:pt>
                <c:pt idx="34">
                  <c:v>9832032.2867349274</c:v>
                </c:pt>
                <c:pt idx="35">
                  <c:v>9898245.2125437874</c:v>
                </c:pt>
                <c:pt idx="36">
                  <c:v>9917500.5540904868</c:v>
                </c:pt>
                <c:pt idx="37">
                  <c:v>10068690.955817029</c:v>
                </c:pt>
                <c:pt idx="38">
                  <c:v>10125946.526501307</c:v>
                </c:pt>
                <c:pt idx="39">
                  <c:v>10282358.355608277</c:v>
                </c:pt>
                <c:pt idx="40">
                  <c:v>10218188.854549369</c:v>
                </c:pt>
                <c:pt idx="41">
                  <c:v>10293970.337764645</c:v>
                </c:pt>
                <c:pt idx="42">
                  <c:v>10405267.739094799</c:v>
                </c:pt>
                <c:pt idx="43">
                  <c:v>10549373.848026222</c:v>
                </c:pt>
                <c:pt idx="44">
                  <c:v>10441583.470114678</c:v>
                </c:pt>
                <c:pt idx="45">
                  <c:v>10636171.138546892</c:v>
                </c:pt>
                <c:pt idx="46">
                  <c:v>10682237.636737589</c:v>
                </c:pt>
                <c:pt idx="47">
                  <c:v>10922859.33712331</c:v>
                </c:pt>
                <c:pt idx="48">
                  <c:v>10911126.972214486</c:v>
                </c:pt>
                <c:pt idx="49">
                  <c:v>11000767.029989744</c:v>
                </c:pt>
                <c:pt idx="50">
                  <c:v>11096404.213675374</c:v>
                </c:pt>
                <c:pt idx="51">
                  <c:v>11047084.681688899</c:v>
                </c:pt>
                <c:pt idx="52">
                  <c:v>11125581.353754401</c:v>
                </c:pt>
                <c:pt idx="53">
                  <c:v>11278169.67439808</c:v>
                </c:pt>
                <c:pt idx="54">
                  <c:v>11365880.294895636</c:v>
                </c:pt>
                <c:pt idx="55">
                  <c:v>11562410.201005839</c:v>
                </c:pt>
                <c:pt idx="56">
                  <c:v>11690122.216299748</c:v>
                </c:pt>
                <c:pt idx="57">
                  <c:v>11624434.660975814</c:v>
                </c:pt>
                <c:pt idx="58">
                  <c:v>11792191.874422804</c:v>
                </c:pt>
                <c:pt idx="59">
                  <c:v>11764175.836786292</c:v>
                </c:pt>
                <c:pt idx="60">
                  <c:v>11953665.109697435</c:v>
                </c:pt>
                <c:pt idx="61">
                  <c:v>11966759.938489446</c:v>
                </c:pt>
                <c:pt idx="62">
                  <c:v>12079998.110958157</c:v>
                </c:pt>
                <c:pt idx="63">
                  <c:v>12113263.941481082</c:v>
                </c:pt>
                <c:pt idx="64">
                  <c:v>12282528.628316985</c:v>
                </c:pt>
                <c:pt idx="65">
                  <c:v>12429069.998936463</c:v>
                </c:pt>
                <c:pt idx="66">
                  <c:v>12458870.022503512</c:v>
                </c:pt>
                <c:pt idx="67">
                  <c:v>12477724.678166779</c:v>
                </c:pt>
                <c:pt idx="68">
                  <c:v>12632602.153802626</c:v>
                </c:pt>
                <c:pt idx="69">
                  <c:v>12667366.442373822</c:v>
                </c:pt>
                <c:pt idx="70">
                  <c:v>12761287.423345702</c:v>
                </c:pt>
                <c:pt idx="71">
                  <c:v>12883893.767690208</c:v>
                </c:pt>
                <c:pt idx="72">
                  <c:v>12866981.809121797</c:v>
                </c:pt>
                <c:pt idx="73">
                  <c:v>13036094.126317488</c:v>
                </c:pt>
                <c:pt idx="74">
                  <c:v>13134146.073777338</c:v>
                </c:pt>
                <c:pt idx="75">
                  <c:v>13237493.098537859</c:v>
                </c:pt>
                <c:pt idx="76">
                  <c:v>13289347.519936925</c:v>
                </c:pt>
                <c:pt idx="77">
                  <c:v>13435872.915520534</c:v>
                </c:pt>
                <c:pt idx="78">
                  <c:v>13502435.711727977</c:v>
                </c:pt>
                <c:pt idx="79">
                  <c:v>13640157.446241714</c:v>
                </c:pt>
                <c:pt idx="80">
                  <c:v>13674928.827045582</c:v>
                </c:pt>
                <c:pt idx="81">
                  <c:v>13775791.458884783</c:v>
                </c:pt>
                <c:pt idx="82">
                  <c:v>13960065.612811357</c:v>
                </c:pt>
                <c:pt idx="83">
                  <c:v>14034989.44133977</c:v>
                </c:pt>
                <c:pt idx="84">
                  <c:v>14111549.207745079</c:v>
                </c:pt>
                <c:pt idx="85">
                  <c:v>14226712.939774321</c:v>
                </c:pt>
                <c:pt idx="86">
                  <c:v>14423800.218488226</c:v>
                </c:pt>
                <c:pt idx="87">
                  <c:v>14555282.511486258</c:v>
                </c:pt>
                <c:pt idx="88">
                  <c:v>14665283.336481083</c:v>
                </c:pt>
                <c:pt idx="89">
                  <c:v>14749195.445925867</c:v>
                </c:pt>
                <c:pt idx="90">
                  <c:v>14972374.696323605</c:v>
                </c:pt>
                <c:pt idx="91">
                  <c:v>15102364.52102384</c:v>
                </c:pt>
                <c:pt idx="92">
                  <c:v>15164625.412835145</c:v>
                </c:pt>
                <c:pt idx="93">
                  <c:v>15315581.508195154</c:v>
                </c:pt>
                <c:pt idx="94">
                  <c:v>15554431.869651785</c:v>
                </c:pt>
                <c:pt idx="95">
                  <c:v>15650039.005660083</c:v>
                </c:pt>
                <c:pt idx="96">
                  <c:v>15774478.176831067</c:v>
                </c:pt>
                <c:pt idx="97">
                  <c:v>15853168.433860475</c:v>
                </c:pt>
                <c:pt idx="98">
                  <c:v>16198560.816015592</c:v>
                </c:pt>
                <c:pt idx="99">
                  <c:v>16126710.972143289</c:v>
                </c:pt>
                <c:pt idx="100">
                  <c:v>16375625.069541618</c:v>
                </c:pt>
                <c:pt idx="101">
                  <c:v>16467195.614632789</c:v>
                </c:pt>
                <c:pt idx="102">
                  <c:v>16676659.11175297</c:v>
                </c:pt>
                <c:pt idx="103">
                  <c:v>16869811.040819686</c:v>
                </c:pt>
                <c:pt idx="104">
                  <c:v>16954898.685085438</c:v>
                </c:pt>
                <c:pt idx="105">
                  <c:v>17231663.885014851</c:v>
                </c:pt>
                <c:pt idx="106">
                  <c:v>17469252.744722858</c:v>
                </c:pt>
                <c:pt idx="107">
                  <c:v>17585850.238919985</c:v>
                </c:pt>
                <c:pt idx="108">
                  <c:v>17677550.730856869</c:v>
                </c:pt>
                <c:pt idx="109">
                  <c:v>17804241.84973767</c:v>
                </c:pt>
                <c:pt idx="110">
                  <c:v>17941943.072220687</c:v>
                </c:pt>
                <c:pt idx="111">
                  <c:v>18237457.990714993</c:v>
                </c:pt>
                <c:pt idx="112">
                  <c:v>18360216.21718394</c:v>
                </c:pt>
                <c:pt idx="113">
                  <c:v>18495317.098054774</c:v>
                </c:pt>
                <c:pt idx="114">
                  <c:v>18751437.187661592</c:v>
                </c:pt>
                <c:pt idx="115">
                  <c:v>18740164.185897101</c:v>
                </c:pt>
                <c:pt idx="116">
                  <c:v>19060491.379616242</c:v>
                </c:pt>
                <c:pt idx="117">
                  <c:v>19347778.816111632</c:v>
                </c:pt>
                <c:pt idx="118">
                  <c:v>19517400.101742126</c:v>
                </c:pt>
                <c:pt idx="119">
                  <c:v>19795504.784597673</c:v>
                </c:pt>
                <c:pt idx="120">
                  <c:v>19863069.839105345</c:v>
                </c:pt>
                <c:pt idx="121">
                  <c:v>19971006.279479913</c:v>
                </c:pt>
                <c:pt idx="122">
                  <c:v>20189516.602747831</c:v>
                </c:pt>
                <c:pt idx="123">
                  <c:v>20472311.016802952</c:v>
                </c:pt>
                <c:pt idx="124">
                  <c:v>20517098.875828095</c:v>
                </c:pt>
                <c:pt idx="125">
                  <c:v>20795840.003274143</c:v>
                </c:pt>
                <c:pt idx="126">
                  <c:v>21081090.564742528</c:v>
                </c:pt>
                <c:pt idx="127">
                  <c:v>21297946.909570735</c:v>
                </c:pt>
                <c:pt idx="128">
                  <c:v>21449409.729977265</c:v>
                </c:pt>
                <c:pt idx="129">
                  <c:v>21655017.540334284</c:v>
                </c:pt>
                <c:pt idx="130">
                  <c:v>21879995.898686469</c:v>
                </c:pt>
                <c:pt idx="131">
                  <c:v>22287649.013234697</c:v>
                </c:pt>
                <c:pt idx="132">
                  <c:v>22381619.836535916</c:v>
                </c:pt>
                <c:pt idx="133">
                  <c:v>22500744.939622365</c:v>
                </c:pt>
                <c:pt idx="134">
                  <c:v>22738628.985635765</c:v>
                </c:pt>
                <c:pt idx="135">
                  <c:v>22971362.106699135</c:v>
                </c:pt>
                <c:pt idx="136">
                  <c:v>23184760.936499439</c:v>
                </c:pt>
                <c:pt idx="137">
                  <c:v>23477003.306560311</c:v>
                </c:pt>
                <c:pt idx="138">
                  <c:v>23638968.082806546</c:v>
                </c:pt>
                <c:pt idx="139">
                  <c:v>23901087.368377406</c:v>
                </c:pt>
                <c:pt idx="140">
                  <c:v>24189273.211169139</c:v>
                </c:pt>
                <c:pt idx="141">
                  <c:v>24340617.06137874</c:v>
                </c:pt>
                <c:pt idx="142">
                  <c:v>24619214.734010939</c:v>
                </c:pt>
                <c:pt idx="143">
                  <c:v>24923870.843872067</c:v>
                </c:pt>
                <c:pt idx="144">
                  <c:v>25236494.55733091</c:v>
                </c:pt>
                <c:pt idx="145">
                  <c:v>25468447.333240073</c:v>
                </c:pt>
                <c:pt idx="146">
                  <c:v>25620112.1009771</c:v>
                </c:pt>
                <c:pt idx="147">
                  <c:v>25964241.271331243</c:v>
                </c:pt>
                <c:pt idx="148">
                  <c:v>26159476.580124263</c:v>
                </c:pt>
                <c:pt idx="149">
                  <c:v>26371148.28950879</c:v>
                </c:pt>
                <c:pt idx="150">
                  <c:v>26764083.653339449</c:v>
                </c:pt>
                <c:pt idx="151">
                  <c:v>27021436.336517785</c:v>
                </c:pt>
                <c:pt idx="152">
                  <c:v>27237386.525871567</c:v>
                </c:pt>
                <c:pt idx="153">
                  <c:v>27608114.381395046</c:v>
                </c:pt>
                <c:pt idx="154">
                  <c:v>27915292.519306589</c:v>
                </c:pt>
                <c:pt idx="155">
                  <c:v>28150244.349687099</c:v>
                </c:pt>
                <c:pt idx="156">
                  <c:v>28337882.075984687</c:v>
                </c:pt>
                <c:pt idx="157">
                  <c:v>28644626.032377895</c:v>
                </c:pt>
                <c:pt idx="158">
                  <c:v>29032589.491259497</c:v>
                </c:pt>
                <c:pt idx="159">
                  <c:v>29262161.272190165</c:v>
                </c:pt>
                <c:pt idx="160">
                  <c:v>29557276.217162468</c:v>
                </c:pt>
                <c:pt idx="161">
                  <c:v>29924254.427338071</c:v>
                </c:pt>
                <c:pt idx="162">
                  <c:v>30201445.954467628</c:v>
                </c:pt>
                <c:pt idx="163">
                  <c:v>30628273.625437204</c:v>
                </c:pt>
                <c:pt idx="164">
                  <c:v>30919553.09651085</c:v>
                </c:pt>
                <c:pt idx="165">
                  <c:v>31242354.390983254</c:v>
                </c:pt>
                <c:pt idx="166">
                  <c:v>31591330.525635999</c:v>
                </c:pt>
                <c:pt idx="167">
                  <c:v>31982529.112642728</c:v>
                </c:pt>
                <c:pt idx="168">
                  <c:v>32243325.681170415</c:v>
                </c:pt>
                <c:pt idx="169">
                  <c:v>32612410.104367416</c:v>
                </c:pt>
                <c:pt idx="170">
                  <c:v>32906710.329351414</c:v>
                </c:pt>
                <c:pt idx="171">
                  <c:v>33373819.841202356</c:v>
                </c:pt>
                <c:pt idx="172">
                  <c:v>33902102.876517989</c:v>
                </c:pt>
                <c:pt idx="173">
                  <c:v>34149504.608255722</c:v>
                </c:pt>
                <c:pt idx="174">
                  <c:v>34558266.832568549</c:v>
                </c:pt>
                <c:pt idx="175">
                  <c:v>34853997.890392274</c:v>
                </c:pt>
                <c:pt idx="176">
                  <c:v>35172228.373234138</c:v>
                </c:pt>
                <c:pt idx="177">
                  <c:v>35429435.545940354</c:v>
                </c:pt>
                <c:pt idx="178">
                  <c:v>35813038.3104802</c:v>
                </c:pt>
                <c:pt idx="179">
                  <c:v>36048674.927725248</c:v>
                </c:pt>
                <c:pt idx="180">
                  <c:v>36543193.368186504</c:v>
                </c:pt>
                <c:pt idx="181">
                  <c:v>36954825.400196001</c:v>
                </c:pt>
                <c:pt idx="182">
                  <c:v>37444700.673165038</c:v>
                </c:pt>
                <c:pt idx="183">
                  <c:v>37789937.765425265</c:v>
                </c:pt>
                <c:pt idx="184">
                  <c:v>38077479.307447344</c:v>
                </c:pt>
                <c:pt idx="185">
                  <c:v>38661775.607759006</c:v>
                </c:pt>
                <c:pt idx="186">
                  <c:v>39010387.990677349</c:v>
                </c:pt>
                <c:pt idx="187">
                  <c:v>39463866.641173273</c:v>
                </c:pt>
                <c:pt idx="188">
                  <c:v>39903227.4430108</c:v>
                </c:pt>
                <c:pt idx="189">
                  <c:v>40378610.568860561</c:v>
                </c:pt>
                <c:pt idx="190">
                  <c:v>40828163.422709242</c:v>
                </c:pt>
                <c:pt idx="191">
                  <c:v>41324700.874460548</c:v>
                </c:pt>
                <c:pt idx="192">
                  <c:v>41801157.537308857</c:v>
                </c:pt>
                <c:pt idx="193">
                  <c:v>42302438.074723467</c:v>
                </c:pt>
                <c:pt idx="194">
                  <c:v>42771997.807904862</c:v>
                </c:pt>
                <c:pt idx="195">
                  <c:v>43421549.412192971</c:v>
                </c:pt>
                <c:pt idx="196">
                  <c:v>43638752.852633521</c:v>
                </c:pt>
                <c:pt idx="197">
                  <c:v>44432371.082648002</c:v>
                </c:pt>
                <c:pt idx="198">
                  <c:v>44882774.953889348</c:v>
                </c:pt>
                <c:pt idx="199">
                  <c:v>45431719.711639814</c:v>
                </c:pt>
                <c:pt idx="200">
                  <c:v>45899402.269229591</c:v>
                </c:pt>
                <c:pt idx="201">
                  <c:v>46487077.014474466</c:v>
                </c:pt>
                <c:pt idx="202">
                  <c:v>47202581.853004426</c:v>
                </c:pt>
                <c:pt idx="203">
                  <c:v>47806444.045839734</c:v>
                </c:pt>
                <c:pt idx="204">
                  <c:v>48261785.456584096</c:v>
                </c:pt>
                <c:pt idx="205">
                  <c:v>48931702.468839124</c:v>
                </c:pt>
                <c:pt idx="206">
                  <c:v>49666379.882774912</c:v>
                </c:pt>
                <c:pt idx="207">
                  <c:v>50101006.373386294</c:v>
                </c:pt>
                <c:pt idx="208">
                  <c:v>50542273.664202116</c:v>
                </c:pt>
                <c:pt idx="209">
                  <c:v>51346438.576006405</c:v>
                </c:pt>
                <c:pt idx="210">
                  <c:v>51916164.288597085</c:v>
                </c:pt>
                <c:pt idx="211">
                  <c:v>52374964.97953435</c:v>
                </c:pt>
                <c:pt idx="212">
                  <c:v>53082661.835245915</c:v>
                </c:pt>
                <c:pt idx="213">
                  <c:v>53762286.131449305</c:v>
                </c:pt>
                <c:pt idx="214">
                  <c:v>54252706.947417289</c:v>
                </c:pt>
                <c:pt idx="215">
                  <c:v>54938606.64902021</c:v>
                </c:pt>
                <c:pt idx="216">
                  <c:v>55631338.208404243</c:v>
                </c:pt>
                <c:pt idx="217">
                  <c:v>56290826.041928545</c:v>
                </c:pt>
                <c:pt idx="218">
                  <c:v>56885138.20490282</c:v>
                </c:pt>
                <c:pt idx="219">
                  <c:v>57417225.746079363</c:v>
                </c:pt>
                <c:pt idx="220">
                  <c:v>58280458.899620652</c:v>
                </c:pt>
                <c:pt idx="221">
                  <c:v>58920134.14263057</c:v>
                </c:pt>
                <c:pt idx="222">
                  <c:v>59586982.978878282</c:v>
                </c:pt>
                <c:pt idx="223">
                  <c:v>60466700.727698393</c:v>
                </c:pt>
                <c:pt idx="224">
                  <c:v>61069638.035049118</c:v>
                </c:pt>
                <c:pt idx="225">
                  <c:v>62226305.113066681</c:v>
                </c:pt>
                <c:pt idx="226">
                  <c:v>62967561.329287358</c:v>
                </c:pt>
                <c:pt idx="227">
                  <c:v>63435736.314014949</c:v>
                </c:pt>
                <c:pt idx="228">
                  <c:v>64286467.366980955</c:v>
                </c:pt>
                <c:pt idx="229">
                  <c:v>64966418.547267757</c:v>
                </c:pt>
                <c:pt idx="230">
                  <c:v>65770808.425894544</c:v>
                </c:pt>
                <c:pt idx="231">
                  <c:v>66408516.755163953</c:v>
                </c:pt>
                <c:pt idx="232">
                  <c:v>67215114.215484262</c:v>
                </c:pt>
                <c:pt idx="233">
                  <c:v>67867230.793382704</c:v>
                </c:pt>
                <c:pt idx="234">
                  <c:v>68834396.589114755</c:v>
                </c:pt>
                <c:pt idx="235">
                  <c:v>69552314.690637812</c:v>
                </c:pt>
                <c:pt idx="236">
                  <c:v>70595414.756844431</c:v>
                </c:pt>
                <c:pt idx="237">
                  <c:v>71469927.893576011</c:v>
                </c:pt>
                <c:pt idx="238">
                  <c:v>72553887.00927417</c:v>
                </c:pt>
                <c:pt idx="239">
                  <c:v>73324836.523689494</c:v>
                </c:pt>
                <c:pt idx="240">
                  <c:v>74167166.37693052</c:v>
                </c:pt>
                <c:pt idx="241">
                  <c:v>75318924.03329806</c:v>
                </c:pt>
                <c:pt idx="242">
                  <c:v>76365045.957121238</c:v>
                </c:pt>
                <c:pt idx="243">
                  <c:v>77412890.975085914</c:v>
                </c:pt>
                <c:pt idx="244">
                  <c:v>78379886.145487905</c:v>
                </c:pt>
                <c:pt idx="245">
                  <c:v>79578619.557836473</c:v>
                </c:pt>
                <c:pt idx="246">
                  <c:v>80505282.872449234</c:v>
                </c:pt>
                <c:pt idx="247">
                  <c:v>81599022.318452314</c:v>
                </c:pt>
                <c:pt idx="248">
                  <c:v>82944107.886919126</c:v>
                </c:pt>
                <c:pt idx="249">
                  <c:v>83816906.470396802</c:v>
                </c:pt>
                <c:pt idx="250">
                  <c:v>85176595.098661661</c:v>
                </c:pt>
                <c:pt idx="251">
                  <c:v>86306055.313024998</c:v>
                </c:pt>
                <c:pt idx="252">
                  <c:v>87944969.646619543</c:v>
                </c:pt>
                <c:pt idx="253">
                  <c:v>89038404.052214533</c:v>
                </c:pt>
                <c:pt idx="254">
                  <c:v>90399121.100449771</c:v>
                </c:pt>
                <c:pt idx="255">
                  <c:v>91975928.775286987</c:v>
                </c:pt>
                <c:pt idx="256">
                  <c:v>93381911.792473599</c:v>
                </c:pt>
                <c:pt idx="257">
                  <c:v>95398481.198460504</c:v>
                </c:pt>
                <c:pt idx="258">
                  <c:v>97003397.527361646</c:v>
                </c:pt>
                <c:pt idx="259">
                  <c:v>98536878.048430249</c:v>
                </c:pt>
                <c:pt idx="260">
                  <c:v>100498506.46843618</c:v>
                </c:pt>
                <c:pt idx="261">
                  <c:v>102604677.47678581</c:v>
                </c:pt>
                <c:pt idx="262">
                  <c:v>104702950.64314985</c:v>
                </c:pt>
                <c:pt idx="263">
                  <c:v>107031701.20653702</c:v>
                </c:pt>
                <c:pt idx="264">
                  <c:v>109401655.19146678</c:v>
                </c:pt>
                <c:pt idx="265">
                  <c:v>112267114.13370687</c:v>
                </c:pt>
                <c:pt idx="266">
                  <c:v>115145334.09814772</c:v>
                </c:pt>
                <c:pt idx="267">
                  <c:v>118071803.91887514</c:v>
                </c:pt>
                <c:pt idx="268">
                  <c:v>121754764.04900368</c:v>
                </c:pt>
                <c:pt idx="269">
                  <c:v>125804474.47194941</c:v>
                </c:pt>
                <c:pt idx="270">
                  <c:v>130247981.67659701</c:v>
                </c:pt>
                <c:pt idx="271">
                  <c:v>134931116.9986918</c:v>
                </c:pt>
                <c:pt idx="272">
                  <c:v>140761743.36194873</c:v>
                </c:pt>
                <c:pt idx="273">
                  <c:v>147124337.78238621</c:v>
                </c:pt>
                <c:pt idx="274">
                  <c:v>153622932.53779188</c:v>
                </c:pt>
                <c:pt idx="275">
                  <c:v>161025317.90720192</c:v>
                </c:pt>
                <c:pt idx="276">
                  <c:v>168636482.75534219</c:v>
                </c:pt>
                <c:pt idx="277">
                  <c:v>175660599.00616971</c:v>
                </c:pt>
                <c:pt idx="278">
                  <c:v>181666324.87052718</c:v>
                </c:pt>
                <c:pt idx="279">
                  <c:v>186411350.61555049</c:v>
                </c:pt>
                <c:pt idx="280">
                  <c:v>189647050.08178633</c:v>
                </c:pt>
                <c:pt idx="281">
                  <c:v>190002196.09696582</c:v>
                </c:pt>
                <c:pt idx="282">
                  <c:v>188653526.05306718</c:v>
                </c:pt>
                <c:pt idx="283">
                  <c:v>185777666.81988299</c:v>
                </c:pt>
                <c:pt idx="284">
                  <c:v>181685679.10349318</c:v>
                </c:pt>
                <c:pt idx="285">
                  <c:v>177058116.28642449</c:v>
                </c:pt>
                <c:pt idx="286">
                  <c:v>172347052.89035231</c:v>
                </c:pt>
                <c:pt idx="287">
                  <c:v>168169144.67287031</c:v>
                </c:pt>
                <c:pt idx="288">
                  <c:v>164742494.21673685</c:v>
                </c:pt>
                <c:pt idx="289">
                  <c:v>161349585.03110436</c:v>
                </c:pt>
                <c:pt idx="290">
                  <c:v>158826586.48622867</c:v>
                </c:pt>
                <c:pt idx="291">
                  <c:v>156877224.79801863</c:v>
                </c:pt>
                <c:pt idx="292">
                  <c:v>155468668.54330403</c:v>
                </c:pt>
                <c:pt idx="293">
                  <c:v>154196406.03261393</c:v>
                </c:pt>
                <c:pt idx="294">
                  <c:v>153421899.28603217</c:v>
                </c:pt>
                <c:pt idx="295">
                  <c:v>152601870.03419679</c:v>
                </c:pt>
                <c:pt idx="296">
                  <c:v>152428703.58139947</c:v>
                </c:pt>
                <c:pt idx="297">
                  <c:v>152725311.44597852</c:v>
                </c:pt>
                <c:pt idx="298">
                  <c:v>152884839.76249105</c:v>
                </c:pt>
                <c:pt idx="299">
                  <c:v>153240681.31518441</c:v>
                </c:pt>
                <c:pt idx="300">
                  <c:v>153616098.72139391</c:v>
                </c:pt>
                <c:pt idx="301">
                  <c:v>154390013.47817758</c:v>
                </c:pt>
                <c:pt idx="302">
                  <c:v>155289491.33029094</c:v>
                </c:pt>
                <c:pt idx="303">
                  <c:v>156055090.85886025</c:v>
                </c:pt>
                <c:pt idx="304">
                  <c:v>156839269.36323082</c:v>
                </c:pt>
                <c:pt idx="305">
                  <c:v>157419060.15243894</c:v>
                </c:pt>
                <c:pt idx="306">
                  <c:v>158870395.84380189</c:v>
                </c:pt>
                <c:pt idx="307">
                  <c:v>159781189.51242891</c:v>
                </c:pt>
                <c:pt idx="308">
                  <c:v>160922970.42005035</c:v>
                </c:pt>
                <c:pt idx="309">
                  <c:v>161856515.71563688</c:v>
                </c:pt>
                <c:pt idx="310">
                  <c:v>163033104.86549208</c:v>
                </c:pt>
                <c:pt idx="311">
                  <c:v>164369640.82691315</c:v>
                </c:pt>
                <c:pt idx="312">
                  <c:v>165144896.2954995</c:v>
                </c:pt>
                <c:pt idx="313">
                  <c:v>166723308.99289903</c:v>
                </c:pt>
                <c:pt idx="314">
                  <c:v>167537464.40413567</c:v>
                </c:pt>
                <c:pt idx="315">
                  <c:v>168860041.07277319</c:v>
                </c:pt>
                <c:pt idx="316">
                  <c:v>170124936.42218482</c:v>
                </c:pt>
                <c:pt idx="317">
                  <c:v>171563064.54897588</c:v>
                </c:pt>
                <c:pt idx="318">
                  <c:v>172624358.98869088</c:v>
                </c:pt>
                <c:pt idx="319">
                  <c:v>174016426.6505315</c:v>
                </c:pt>
                <c:pt idx="320">
                  <c:v>175542299.9041982</c:v>
                </c:pt>
                <c:pt idx="321">
                  <c:v>176794085.3916598</c:v>
                </c:pt>
                <c:pt idx="322">
                  <c:v>178246735.60641345</c:v>
                </c:pt>
                <c:pt idx="323">
                  <c:v>179876435.11910129</c:v>
                </c:pt>
                <c:pt idx="324">
                  <c:v>181319706.92953074</c:v>
                </c:pt>
                <c:pt idx="325">
                  <c:v>182715826.35745621</c:v>
                </c:pt>
                <c:pt idx="326">
                  <c:v>184608522.99465448</c:v>
                </c:pt>
                <c:pt idx="327">
                  <c:v>186144521.80657661</c:v>
                </c:pt>
                <c:pt idx="328">
                  <c:v>187662169.94471002</c:v>
                </c:pt>
                <c:pt idx="329">
                  <c:v>189773668.47097069</c:v>
                </c:pt>
                <c:pt idx="330">
                  <c:v>190719697.73671785</c:v>
                </c:pt>
                <c:pt idx="331">
                  <c:v>193053288.2312749</c:v>
                </c:pt>
                <c:pt idx="332">
                  <c:v>194334206.93966579</c:v>
                </c:pt>
                <c:pt idx="333">
                  <c:v>196558971.17227477</c:v>
                </c:pt>
                <c:pt idx="334">
                  <c:v>198740156.50205484</c:v>
                </c:pt>
                <c:pt idx="335">
                  <c:v>200978527.03652337</c:v>
                </c:pt>
                <c:pt idx="336">
                  <c:v>202422066.98469591</c:v>
                </c:pt>
                <c:pt idx="337">
                  <c:v>204843095.9292576</c:v>
                </c:pt>
                <c:pt idx="338">
                  <c:v>207132899.01004586</c:v>
                </c:pt>
                <c:pt idx="339">
                  <c:v>209144510.91060549</c:v>
                </c:pt>
                <c:pt idx="340">
                  <c:v>211569136.20193458</c:v>
                </c:pt>
                <c:pt idx="341">
                  <c:v>213489201.06115484</c:v>
                </c:pt>
                <c:pt idx="342">
                  <c:v>215503576.73284698</c:v>
                </c:pt>
                <c:pt idx="343">
                  <c:v>217594230.84011617</c:v>
                </c:pt>
                <c:pt idx="344">
                  <c:v>219069086.94744876</c:v>
                </c:pt>
                <c:pt idx="345">
                  <c:v>221141086.15246448</c:v>
                </c:pt>
                <c:pt idx="346">
                  <c:v>223475078.46894398</c:v>
                </c:pt>
                <c:pt idx="347">
                  <c:v>225724242.82244706</c:v>
                </c:pt>
                <c:pt idx="348">
                  <c:v>228271895.40904379</c:v>
                </c:pt>
                <c:pt idx="349">
                  <c:v>230698479.6879921</c:v>
                </c:pt>
                <c:pt idx="350">
                  <c:v>232906959.57020348</c:v>
                </c:pt>
                <c:pt idx="351">
                  <c:v>235556592.38442114</c:v>
                </c:pt>
                <c:pt idx="352">
                  <c:v>237410635.58910954</c:v>
                </c:pt>
                <c:pt idx="353">
                  <c:v>240241941.94923595</c:v>
                </c:pt>
                <c:pt idx="354">
                  <c:v>243561493.55856737</c:v>
                </c:pt>
                <c:pt idx="355">
                  <c:v>245820770.26358506</c:v>
                </c:pt>
                <c:pt idx="356">
                  <c:v>248622562.01065364</c:v>
                </c:pt>
                <c:pt idx="357">
                  <c:v>251383737.51762745</c:v>
                </c:pt>
                <c:pt idx="358">
                  <c:v>253717148.3265838</c:v>
                </c:pt>
                <c:pt idx="359">
                  <c:v>257226759.30682117</c:v>
                </c:pt>
                <c:pt idx="360">
                  <c:v>260494421.29992905</c:v>
                </c:pt>
                <c:pt idx="361">
                  <c:v>263132527.8917678</c:v>
                </c:pt>
                <c:pt idx="362">
                  <c:v>266234128.66137278</c:v>
                </c:pt>
                <c:pt idx="363">
                  <c:v>269791553.75122094</c:v>
                </c:pt>
                <c:pt idx="364">
                  <c:v>272687362.24354339</c:v>
                </c:pt>
                <c:pt idx="365">
                  <c:v>276072221.88047922</c:v>
                </c:pt>
                <c:pt idx="366">
                  <c:v>279770711.6152193</c:v>
                </c:pt>
                <c:pt idx="367">
                  <c:v>282325552.72202617</c:v>
                </c:pt>
                <c:pt idx="368">
                  <c:v>285928846.03820145</c:v>
                </c:pt>
                <c:pt idx="369">
                  <c:v>290290371.15509665</c:v>
                </c:pt>
                <c:pt idx="370">
                  <c:v>293643759.90180397</c:v>
                </c:pt>
                <c:pt idx="371">
                  <c:v>297718296.94183165</c:v>
                </c:pt>
                <c:pt idx="372">
                  <c:v>301410251.26357764</c:v>
                </c:pt>
                <c:pt idx="373">
                  <c:v>304834870.0194701</c:v>
                </c:pt>
                <c:pt idx="374">
                  <c:v>309232907.07141608</c:v>
                </c:pt>
                <c:pt idx="375">
                  <c:v>313436000.49744427</c:v>
                </c:pt>
                <c:pt idx="376">
                  <c:v>317659452.7485823</c:v>
                </c:pt>
                <c:pt idx="377">
                  <c:v>321824092.4680894</c:v>
                </c:pt>
                <c:pt idx="378">
                  <c:v>325671989.95469481</c:v>
                </c:pt>
                <c:pt idx="379">
                  <c:v>329608452.8808459</c:v>
                </c:pt>
                <c:pt idx="380">
                  <c:v>334472779.85626638</c:v>
                </c:pt>
                <c:pt idx="381">
                  <c:v>338987160.20741045</c:v>
                </c:pt>
                <c:pt idx="382">
                  <c:v>343624700.68296671</c:v>
                </c:pt>
                <c:pt idx="383">
                  <c:v>348099583.32563847</c:v>
                </c:pt>
                <c:pt idx="384">
                  <c:v>353462570.85302019</c:v>
                </c:pt>
                <c:pt idx="385">
                  <c:v>358590828.47953749</c:v>
                </c:pt>
                <c:pt idx="386">
                  <c:v>362078621.24156463</c:v>
                </c:pt>
                <c:pt idx="387">
                  <c:v>367360076.88347572</c:v>
                </c:pt>
                <c:pt idx="388">
                  <c:v>372241220.31976795</c:v>
                </c:pt>
                <c:pt idx="389">
                  <c:v>377598729.44774383</c:v>
                </c:pt>
                <c:pt idx="390">
                  <c:v>382614428.06818563</c:v>
                </c:pt>
                <c:pt idx="391">
                  <c:v>388694842.23059982</c:v>
                </c:pt>
                <c:pt idx="392">
                  <c:v>394616530.35088962</c:v>
                </c:pt>
                <c:pt idx="393">
                  <c:v>399752045.62657315</c:v>
                </c:pt>
                <c:pt idx="394">
                  <c:v>405520191.43174505</c:v>
                </c:pt>
                <c:pt idx="395">
                  <c:v>411169119.20340228</c:v>
                </c:pt>
                <c:pt idx="396">
                  <c:v>417203199.66392487</c:v>
                </c:pt>
                <c:pt idx="397">
                  <c:v>423713393.33161151</c:v>
                </c:pt>
                <c:pt idx="398">
                  <c:v>429470894.22590327</c:v>
                </c:pt>
                <c:pt idx="399">
                  <c:v>436269256.01035565</c:v>
                </c:pt>
                <c:pt idx="400">
                  <c:v>442700405.50718862</c:v>
                </c:pt>
                <c:pt idx="401">
                  <c:v>449605653.78218216</c:v>
                </c:pt>
                <c:pt idx="402">
                  <c:v>456504618.72294742</c:v>
                </c:pt>
                <c:pt idx="403">
                  <c:v>463869123.08313662</c:v>
                </c:pt>
                <c:pt idx="404">
                  <c:v>470503928.40868223</c:v>
                </c:pt>
                <c:pt idx="405">
                  <c:v>478620957.41022199</c:v>
                </c:pt>
                <c:pt idx="406">
                  <c:v>485919232.79440665</c:v>
                </c:pt>
                <c:pt idx="407">
                  <c:v>493586143.52210563</c:v>
                </c:pt>
                <c:pt idx="408">
                  <c:v>501905256.60199273</c:v>
                </c:pt>
                <c:pt idx="409">
                  <c:v>512216005.31182826</c:v>
                </c:pt>
                <c:pt idx="410">
                  <c:v>519195538.65680373</c:v>
                </c:pt>
                <c:pt idx="411">
                  <c:v>527678439.94121474</c:v>
                </c:pt>
                <c:pt idx="412">
                  <c:v>536041689.36018044</c:v>
                </c:pt>
                <c:pt idx="413">
                  <c:v>546588752.78482318</c:v>
                </c:pt>
                <c:pt idx="414">
                  <c:v>555763292.86935019</c:v>
                </c:pt>
                <c:pt idx="415">
                  <c:v>564788791.82919574</c:v>
                </c:pt>
                <c:pt idx="416">
                  <c:v>575506917.88962626</c:v>
                </c:pt>
                <c:pt idx="417">
                  <c:v>586209135.72382224</c:v>
                </c:pt>
                <c:pt idx="418">
                  <c:v>597490240.49939978</c:v>
                </c:pt>
                <c:pt idx="419">
                  <c:v>609585816.11902213</c:v>
                </c:pt>
                <c:pt idx="420">
                  <c:v>619630966.69132519</c:v>
                </c:pt>
                <c:pt idx="421">
                  <c:v>628658376.39912128</c:v>
                </c:pt>
                <c:pt idx="422">
                  <c:v>644108844.11793029</c:v>
                </c:pt>
                <c:pt idx="423">
                  <c:v>658334503.86807442</c:v>
                </c:pt>
                <c:pt idx="424">
                  <c:v>671770884.0651629</c:v>
                </c:pt>
                <c:pt idx="425">
                  <c:v>687541495.15485799</c:v>
                </c:pt>
                <c:pt idx="426">
                  <c:v>704556346.11276269</c:v>
                </c:pt>
                <c:pt idx="427">
                  <c:v>720450354.82100022</c:v>
                </c:pt>
                <c:pt idx="428">
                  <c:v>738409143.96526825</c:v>
                </c:pt>
                <c:pt idx="429">
                  <c:v>754090682.20505536</c:v>
                </c:pt>
                <c:pt idx="430">
                  <c:v>772533980.16801977</c:v>
                </c:pt>
                <c:pt idx="431">
                  <c:v>789593872.19918191</c:v>
                </c:pt>
                <c:pt idx="432">
                  <c:v>805196692.46645856</c:v>
                </c:pt>
                <c:pt idx="433">
                  <c:v>818484042.10971653</c:v>
                </c:pt>
                <c:pt idx="434">
                  <c:v>832184971.61563635</c:v>
                </c:pt>
                <c:pt idx="435">
                  <c:v>840112261.51127124</c:v>
                </c:pt>
                <c:pt idx="436">
                  <c:v>844569802.44207263</c:v>
                </c:pt>
                <c:pt idx="437">
                  <c:v>851292526.27242553</c:v>
                </c:pt>
                <c:pt idx="438">
                  <c:v>855127017.37863564</c:v>
                </c:pt>
                <c:pt idx="439">
                  <c:v>856811030.16210926</c:v>
                </c:pt>
                <c:pt idx="440">
                  <c:v>863206049.31236613</c:v>
                </c:pt>
                <c:pt idx="441">
                  <c:v>866811373.4854517</c:v>
                </c:pt>
                <c:pt idx="442">
                  <c:v>876101312.41302788</c:v>
                </c:pt>
                <c:pt idx="443">
                  <c:v>884280379.73180223</c:v>
                </c:pt>
                <c:pt idx="444">
                  <c:v>895696657.54349184</c:v>
                </c:pt>
                <c:pt idx="445">
                  <c:v>908482901.7354331</c:v>
                </c:pt>
                <c:pt idx="446">
                  <c:v>921641144.78929162</c:v>
                </c:pt>
                <c:pt idx="447">
                  <c:v>947100532.91344237</c:v>
                </c:pt>
                <c:pt idx="448">
                  <c:v>963496006.91167927</c:v>
                </c:pt>
                <c:pt idx="449">
                  <c:v>985634795.64317131</c:v>
                </c:pt>
                <c:pt idx="450">
                  <c:v>994223068.50796998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91-43C2-8B9F-A4A14DAD9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39008"/>
        <c:axId val="100140544"/>
      </c:scatterChart>
      <c:valAx>
        <c:axId val="100139008"/>
        <c:scaling>
          <c:orientation val="minMax"/>
          <c:max val="2.7"/>
          <c:min val="2.1"/>
        </c:scaling>
        <c:delete val="0"/>
        <c:axPos val="b"/>
        <c:numFmt formatCode="0.00" sourceLinked="0"/>
        <c:majorTickMark val="out"/>
        <c:minorTickMark val="out"/>
        <c:tickLblPos val="nextTo"/>
        <c:crossAx val="100140544"/>
        <c:crosses val="autoZero"/>
        <c:crossBetween val="midCat"/>
      </c:valAx>
      <c:valAx>
        <c:axId val="100140544"/>
        <c:scaling>
          <c:orientation val="minMax"/>
          <c:max val="5000000000"/>
          <c:min val="0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00139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'Tauc Values'!$D$3:$D$8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0.02</c:v>
                  </c:pt>
                  <c:pt idx="2">
                    <c:v>0.01</c:v>
                  </c:pt>
                  <c:pt idx="3">
                    <c:v>0.01</c:v>
                  </c:pt>
                  <c:pt idx="4">
                    <c:v>0.01</c:v>
                  </c:pt>
                  <c:pt idx="5">
                    <c:v>0.01</c:v>
                  </c:pt>
                </c:numCache>
              </c:numRef>
            </c:plus>
            <c:minus>
              <c:numRef>
                <c:f>'Tauc Values'!$D$3:$D$8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0.02</c:v>
                  </c:pt>
                  <c:pt idx="2">
                    <c:v>0.01</c:v>
                  </c:pt>
                  <c:pt idx="3">
                    <c:v>0.01</c:v>
                  </c:pt>
                  <c:pt idx="4">
                    <c:v>0.01</c:v>
                  </c:pt>
                  <c:pt idx="5">
                    <c:v>0.01</c:v>
                  </c:pt>
                </c:numCache>
              </c:numRef>
            </c:minus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'Tauc Values'!$B$3:$B$11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'Tauc Values'!$C$3:$C$11</c:f>
              <c:numCache>
                <c:formatCode>General</c:formatCode>
                <c:ptCount val="9"/>
                <c:pt idx="0">
                  <c:v>1.98</c:v>
                </c:pt>
                <c:pt idx="1">
                  <c:v>1.94</c:v>
                </c:pt>
                <c:pt idx="2">
                  <c:v>1.97</c:v>
                </c:pt>
                <c:pt idx="3">
                  <c:v>2.0099999999999998</c:v>
                </c:pt>
                <c:pt idx="4">
                  <c:v>2.085</c:v>
                </c:pt>
                <c:pt idx="5">
                  <c:v>2.17</c:v>
                </c:pt>
                <c:pt idx="6">
                  <c:v>2.234</c:v>
                </c:pt>
                <c:pt idx="7">
                  <c:v>2.2749999999999999</c:v>
                </c:pt>
                <c:pt idx="8">
                  <c:v>2.3149999999999999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BB-42CF-B302-A45F5BDE4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91968"/>
        <c:axId val="100693888"/>
      </c:scatterChart>
      <c:valAx>
        <c:axId val="10069196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FA-Cs</a:t>
                </a:r>
                <a:r>
                  <a:rPr lang="en-GB" baseline="0"/>
                  <a:t> substitution (%)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693888"/>
        <c:crosses val="autoZero"/>
        <c:crossBetween val="midCat"/>
        <c:majorUnit val="12.5"/>
      </c:valAx>
      <c:valAx>
        <c:axId val="100693888"/>
        <c:scaling>
          <c:orientation val="minMax"/>
          <c:max val="2.3499999999999996"/>
          <c:min val="1.900000000000000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Bandgap (eV)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100691968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'Tauc Values'!$D$3:$D$8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0.02</c:v>
                  </c:pt>
                  <c:pt idx="2">
                    <c:v>0.01</c:v>
                  </c:pt>
                  <c:pt idx="3">
                    <c:v>0.01</c:v>
                  </c:pt>
                  <c:pt idx="4">
                    <c:v>0.01</c:v>
                  </c:pt>
                  <c:pt idx="5">
                    <c:v>0.01</c:v>
                  </c:pt>
                </c:numCache>
              </c:numRef>
            </c:plus>
            <c:minus>
              <c:numRef>
                <c:f>'Tauc Values'!$D$3:$D$8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0.02</c:v>
                  </c:pt>
                  <c:pt idx="2">
                    <c:v>0.01</c:v>
                  </c:pt>
                  <c:pt idx="3">
                    <c:v>0.01</c:v>
                  </c:pt>
                  <c:pt idx="4">
                    <c:v>0.01</c:v>
                  </c:pt>
                  <c:pt idx="5">
                    <c:v>0.01</c:v>
                  </c:pt>
                </c:numCache>
              </c:numRef>
            </c:minus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'Tauc Values'!$B$3:$B$11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'Tauc Values'!$E$3:$E$11</c:f>
              <c:numCache>
                <c:formatCode>0</c:formatCode>
                <c:ptCount val="9"/>
                <c:pt idx="0">
                  <c:v>626.18279057130223</c:v>
                </c:pt>
                <c:pt idx="1">
                  <c:v>639.09377594390639</c:v>
                </c:pt>
                <c:pt idx="2">
                  <c:v>629.36138341684182</c:v>
                </c:pt>
                <c:pt idx="3">
                  <c:v>616.83677877173056</c:v>
                </c:pt>
                <c:pt idx="4">
                  <c:v>594.64840543461798</c:v>
                </c:pt>
                <c:pt idx="5">
                  <c:v>571.35572595906842</c:v>
                </c:pt>
                <c:pt idx="6">
                  <c:v>554.98743300410854</c:v>
                </c:pt>
                <c:pt idx="7">
                  <c:v>544.98546168403448</c:v>
                </c:pt>
                <c:pt idx="8">
                  <c:v>535.56886623377034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C-4C87-AD00-37FEAA4CD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55680"/>
        <c:axId val="103731584"/>
      </c:scatterChart>
      <c:valAx>
        <c:axId val="103655680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FA-Cs</a:t>
                </a:r>
                <a:r>
                  <a:rPr lang="en-GB" baseline="0"/>
                  <a:t> substitution (%)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3731584"/>
        <c:crosses val="autoZero"/>
        <c:crossBetween val="midCat"/>
        <c:majorUnit val="12.5"/>
      </c:valAx>
      <c:valAx>
        <c:axId val="103731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Bandgap (eV)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03655680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514349</xdr:colOff>
      <xdr:row>21</xdr:row>
      <xdr:rowOff>171450</xdr:rowOff>
    </xdr:from>
    <xdr:to>
      <xdr:col>51</xdr:col>
      <xdr:colOff>390524</xdr:colOff>
      <xdr:row>39</xdr:row>
      <xdr:rowOff>33697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228200</xdr:colOff>
      <xdr:row>2</xdr:row>
      <xdr:rowOff>74519</xdr:rowOff>
    </xdr:from>
    <xdr:to>
      <xdr:col>17</xdr:col>
      <xdr:colOff>129748</xdr:colOff>
      <xdr:row>18</xdr:row>
      <xdr:rowOff>74520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574461</xdr:colOff>
      <xdr:row>2</xdr:row>
      <xdr:rowOff>95250</xdr:rowOff>
    </xdr:from>
    <xdr:to>
      <xdr:col>25</xdr:col>
      <xdr:colOff>382627</xdr:colOff>
      <xdr:row>18</xdr:row>
      <xdr:rowOff>95251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48905</xdr:colOff>
      <xdr:row>3</xdr:row>
      <xdr:rowOff>150719</xdr:rowOff>
    </xdr:from>
    <xdr:to>
      <xdr:col>34</xdr:col>
      <xdr:colOff>75586</xdr:colOff>
      <xdr:row>19</xdr:row>
      <xdr:rowOff>150720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518431</xdr:colOff>
      <xdr:row>2</xdr:row>
      <xdr:rowOff>34738</xdr:rowOff>
    </xdr:from>
    <xdr:to>
      <xdr:col>42</xdr:col>
      <xdr:colOff>442391</xdr:colOff>
      <xdr:row>18</xdr:row>
      <xdr:rowOff>34739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392365</xdr:colOff>
      <xdr:row>3</xdr:row>
      <xdr:rowOff>131109</xdr:rowOff>
    </xdr:from>
    <xdr:to>
      <xdr:col>51</xdr:col>
      <xdr:colOff>284575</xdr:colOff>
      <xdr:row>19</xdr:row>
      <xdr:rowOff>131110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154803</xdr:colOff>
      <xdr:row>1</xdr:row>
      <xdr:rowOff>171451</xdr:rowOff>
    </xdr:from>
    <xdr:to>
      <xdr:col>8</xdr:col>
      <xdr:colOff>457200</xdr:colOff>
      <xdr:row>20</xdr:row>
      <xdr:rowOff>76201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544286</xdr:colOff>
      <xdr:row>1</xdr:row>
      <xdr:rowOff>54429</xdr:rowOff>
    </xdr:from>
    <xdr:to>
      <xdr:col>23</xdr:col>
      <xdr:colOff>54429</xdr:colOff>
      <xdr:row>23</xdr:row>
      <xdr:rowOff>13607</xdr:rowOff>
    </xdr:to>
    <xdr:cxnSp macro="">
      <xdr:nvCxnSpPr>
        <xdr:cNvPr id="22" name="Straight Connector 21"/>
        <xdr:cNvCxnSpPr/>
      </xdr:nvCxnSpPr>
      <xdr:spPr>
        <a:xfrm flipH="1">
          <a:off x="13403036" y="244929"/>
          <a:ext cx="734786" cy="4150178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166007</xdr:colOff>
      <xdr:row>24</xdr:row>
      <xdr:rowOff>122464</xdr:rowOff>
    </xdr:from>
    <xdr:to>
      <xdr:col>32</xdr:col>
      <xdr:colOff>32658</xdr:colOff>
      <xdr:row>52</xdr:row>
      <xdr:rowOff>84364</xdr:rowOff>
    </xdr:to>
    <xdr:cxnSp macro="">
      <xdr:nvCxnSpPr>
        <xdr:cNvPr id="23" name="Straight Connector 22"/>
        <xdr:cNvCxnSpPr/>
      </xdr:nvCxnSpPr>
      <xdr:spPr>
        <a:xfrm flipH="1">
          <a:off x="17311007" y="4694464"/>
          <a:ext cx="2315937" cy="5295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209550</xdr:colOff>
      <xdr:row>17</xdr:row>
      <xdr:rowOff>161925</xdr:rowOff>
    </xdr:from>
    <xdr:to>
      <xdr:col>39</xdr:col>
      <xdr:colOff>604591</xdr:colOff>
      <xdr:row>48</xdr:row>
      <xdr:rowOff>0</xdr:rowOff>
    </xdr:to>
    <xdr:cxnSp macro="">
      <xdr:nvCxnSpPr>
        <xdr:cNvPr id="24" name="Straight Connector 23"/>
        <xdr:cNvCxnSpPr/>
      </xdr:nvCxnSpPr>
      <xdr:spPr>
        <a:xfrm flipH="1">
          <a:off x="22155150" y="3400425"/>
          <a:ext cx="2223841" cy="5743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276225</xdr:colOff>
      <xdr:row>21</xdr:row>
      <xdr:rowOff>57150</xdr:rowOff>
    </xdr:from>
    <xdr:to>
      <xdr:col>57</xdr:col>
      <xdr:colOff>485775</xdr:colOff>
      <xdr:row>46</xdr:row>
      <xdr:rowOff>0</xdr:rowOff>
    </xdr:to>
    <xdr:cxnSp macro="">
      <xdr:nvCxnSpPr>
        <xdr:cNvPr id="26" name="Straight Connector 25"/>
        <xdr:cNvCxnSpPr/>
      </xdr:nvCxnSpPr>
      <xdr:spPr>
        <a:xfrm flipH="1">
          <a:off x="31975425" y="4057650"/>
          <a:ext cx="3257550" cy="4705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66675</xdr:colOff>
      <xdr:row>36</xdr:row>
      <xdr:rowOff>0</xdr:rowOff>
    </xdr:from>
    <xdr:to>
      <xdr:col>66</xdr:col>
      <xdr:colOff>533400</xdr:colOff>
      <xdr:row>58</xdr:row>
      <xdr:rowOff>76200</xdr:rowOff>
    </xdr:to>
    <xdr:cxnSp macro="">
      <xdr:nvCxnSpPr>
        <xdr:cNvPr id="27" name="Straight Connector 26"/>
        <xdr:cNvCxnSpPr/>
      </xdr:nvCxnSpPr>
      <xdr:spPr>
        <a:xfrm flipH="1">
          <a:off x="37861875" y="6858000"/>
          <a:ext cx="2905125" cy="4267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304800</xdr:colOff>
      <xdr:row>2</xdr:row>
      <xdr:rowOff>142875</xdr:rowOff>
    </xdr:from>
    <xdr:to>
      <xdr:col>80</xdr:col>
      <xdr:colOff>137866</xdr:colOff>
      <xdr:row>32</xdr:row>
      <xdr:rowOff>171450</xdr:rowOff>
    </xdr:to>
    <xdr:cxnSp macro="">
      <xdr:nvCxnSpPr>
        <xdr:cNvPr id="28" name="Straight Connector 27"/>
        <xdr:cNvCxnSpPr/>
      </xdr:nvCxnSpPr>
      <xdr:spPr>
        <a:xfrm flipH="1">
          <a:off x="46024800" y="523875"/>
          <a:ext cx="2881066" cy="5743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190500</xdr:colOff>
      <xdr:row>3</xdr:row>
      <xdr:rowOff>136071</xdr:rowOff>
    </xdr:from>
    <xdr:to>
      <xdr:col>14</xdr:col>
      <xdr:colOff>571500</xdr:colOff>
      <xdr:row>19</xdr:row>
      <xdr:rowOff>13607</xdr:rowOff>
    </xdr:to>
    <xdr:cxnSp macro="">
      <xdr:nvCxnSpPr>
        <xdr:cNvPr id="33" name="Straight Connector 32"/>
        <xdr:cNvCxnSpPr/>
      </xdr:nvCxnSpPr>
      <xdr:spPr>
        <a:xfrm flipH="1">
          <a:off x="7538357" y="707571"/>
          <a:ext cx="1605643" cy="29255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517072</xdr:colOff>
      <xdr:row>0</xdr:row>
      <xdr:rowOff>27214</xdr:rowOff>
    </xdr:from>
    <xdr:to>
      <xdr:col>6</xdr:col>
      <xdr:colOff>571502</xdr:colOff>
      <xdr:row>24</xdr:row>
      <xdr:rowOff>40821</xdr:rowOff>
    </xdr:to>
    <xdr:cxnSp macro="">
      <xdr:nvCxnSpPr>
        <xdr:cNvPr id="29" name="Straight Connector 28"/>
        <xdr:cNvCxnSpPr/>
      </xdr:nvCxnSpPr>
      <xdr:spPr>
        <a:xfrm flipH="1">
          <a:off x="2354036" y="27214"/>
          <a:ext cx="1891395" cy="458560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476250</xdr:colOff>
      <xdr:row>2</xdr:row>
      <xdr:rowOff>81643</xdr:rowOff>
    </xdr:from>
    <xdr:to>
      <xdr:col>33</xdr:col>
      <xdr:colOff>13608</xdr:colOff>
      <xdr:row>20</xdr:row>
      <xdr:rowOff>149679</xdr:rowOff>
    </xdr:to>
    <xdr:cxnSp macro="">
      <xdr:nvCxnSpPr>
        <xdr:cNvPr id="37" name="Straight Connector 36"/>
        <xdr:cNvCxnSpPr/>
      </xdr:nvCxnSpPr>
      <xdr:spPr>
        <a:xfrm flipH="1">
          <a:off x="17008929" y="462643"/>
          <a:ext cx="3211286" cy="3497036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204107</xdr:colOff>
      <xdr:row>3</xdr:row>
      <xdr:rowOff>95250</xdr:rowOff>
    </xdr:from>
    <xdr:to>
      <xdr:col>39</xdr:col>
      <xdr:colOff>557894</xdr:colOff>
      <xdr:row>22</xdr:row>
      <xdr:rowOff>136071</xdr:rowOff>
    </xdr:to>
    <xdr:cxnSp macro="">
      <xdr:nvCxnSpPr>
        <xdr:cNvPr id="42" name="Straight Connector 41"/>
        <xdr:cNvCxnSpPr/>
      </xdr:nvCxnSpPr>
      <xdr:spPr>
        <a:xfrm flipH="1">
          <a:off x="22860000" y="666750"/>
          <a:ext cx="1578430" cy="3660321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360823</xdr:colOff>
      <xdr:row>6</xdr:row>
      <xdr:rowOff>81643</xdr:rowOff>
    </xdr:from>
    <xdr:to>
      <xdr:col>49</xdr:col>
      <xdr:colOff>217714</xdr:colOff>
      <xdr:row>21</xdr:row>
      <xdr:rowOff>130910</xdr:rowOff>
    </xdr:to>
    <xdr:cxnSp macro="">
      <xdr:nvCxnSpPr>
        <xdr:cNvPr id="43" name="Straight Connector 42"/>
        <xdr:cNvCxnSpPr/>
      </xdr:nvCxnSpPr>
      <xdr:spPr>
        <a:xfrm flipH="1">
          <a:off x="27302966" y="1224643"/>
          <a:ext cx="2918498" cy="2906767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</xdr:colOff>
      <xdr:row>20</xdr:row>
      <xdr:rowOff>0</xdr:rowOff>
    </xdr:from>
    <xdr:to>
      <xdr:col>7</xdr:col>
      <xdr:colOff>262758</xdr:colOff>
      <xdr:row>37</xdr:row>
      <xdr:rowOff>177362</xdr:rowOff>
    </xdr:to>
    <xdr:cxnSp macro="">
      <xdr:nvCxnSpPr>
        <xdr:cNvPr id="45" name="Straight Connector 44"/>
        <xdr:cNvCxnSpPr/>
      </xdr:nvCxnSpPr>
      <xdr:spPr>
        <a:xfrm flipH="1">
          <a:off x="2443657" y="3810000"/>
          <a:ext cx="2095498" cy="3415862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171051</xdr:colOff>
      <xdr:row>21</xdr:row>
      <xdr:rowOff>169769</xdr:rowOff>
    </xdr:from>
    <xdr:to>
      <xdr:col>17</xdr:col>
      <xdr:colOff>72599</xdr:colOff>
      <xdr:row>37</xdr:row>
      <xdr:rowOff>169770</xdr:rowOff>
    </xdr:to>
    <xdr:graphicFrame macro="">
      <xdr:nvGraphicFramePr>
        <xdr:cNvPr id="39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97654</xdr:colOff>
      <xdr:row>21</xdr:row>
      <xdr:rowOff>76201</xdr:rowOff>
    </xdr:from>
    <xdr:to>
      <xdr:col>8</xdr:col>
      <xdr:colOff>400051</xdr:colOff>
      <xdr:row>39</xdr:row>
      <xdr:rowOff>171451</xdr:rowOff>
    </xdr:to>
    <xdr:graphicFrame macro="">
      <xdr:nvGraphicFramePr>
        <xdr:cNvPr id="4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380999</xdr:colOff>
      <xdr:row>22</xdr:row>
      <xdr:rowOff>54428</xdr:rowOff>
    </xdr:from>
    <xdr:to>
      <xdr:col>6</xdr:col>
      <xdr:colOff>176892</xdr:colOff>
      <xdr:row>42</xdr:row>
      <xdr:rowOff>95250</xdr:rowOff>
    </xdr:to>
    <xdr:cxnSp macro="">
      <xdr:nvCxnSpPr>
        <xdr:cNvPr id="55" name="Straight Connector 54"/>
        <xdr:cNvCxnSpPr/>
      </xdr:nvCxnSpPr>
      <xdr:spPr>
        <a:xfrm flipH="1">
          <a:off x="2830285" y="4245428"/>
          <a:ext cx="1020536" cy="3850822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217714</xdr:colOff>
      <xdr:row>19</xdr:row>
      <xdr:rowOff>54429</xdr:rowOff>
    </xdr:from>
    <xdr:to>
      <xdr:col>15</xdr:col>
      <xdr:colOff>312965</xdr:colOff>
      <xdr:row>36</xdr:row>
      <xdr:rowOff>122464</xdr:rowOff>
    </xdr:to>
    <xdr:cxnSp macro="">
      <xdr:nvCxnSpPr>
        <xdr:cNvPr id="51" name="Straight Connector 50"/>
        <xdr:cNvCxnSpPr/>
      </xdr:nvCxnSpPr>
      <xdr:spPr>
        <a:xfrm flipH="1">
          <a:off x="6953250" y="3673929"/>
          <a:ext cx="2544536" cy="3306535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0</xdr:row>
      <xdr:rowOff>185737</xdr:rowOff>
    </xdr:from>
    <xdr:to>
      <xdr:col>13</xdr:col>
      <xdr:colOff>466725</xdr:colOff>
      <xdr:row>19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21</xdr:col>
      <xdr:colOff>114300</xdr:colOff>
      <xdr:row>19</xdr:row>
      <xdr:rowOff>109538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3"/>
  <sheetViews>
    <sheetView tabSelected="1" zoomScaleNormal="100" workbookViewId="0">
      <selection activeCell="B1" sqref="B1:I1048576"/>
    </sheetView>
  </sheetViews>
  <sheetFormatPr defaultRowHeight="15" x14ac:dyDescent="0.25"/>
  <cols>
    <col min="1" max="1" width="16.5703125" bestFit="1" customWidth="1"/>
    <col min="2" max="14" width="12" bestFit="1" customWidth="1"/>
  </cols>
  <sheetData>
    <row r="1" spans="1:14" x14ac:dyDescent="0.25">
      <c r="B1" t="s">
        <v>25</v>
      </c>
    </row>
    <row r="2" spans="1:14" x14ac:dyDescent="0.25">
      <c r="A2" t="s">
        <v>15</v>
      </c>
      <c r="B2">
        <v>0.01</v>
      </c>
      <c r="C2">
        <v>0.1</v>
      </c>
      <c r="D2">
        <v>0.25</v>
      </c>
      <c r="E2">
        <v>0.5</v>
      </c>
      <c r="F2">
        <v>0.75</v>
      </c>
      <c r="G2">
        <v>1</v>
      </c>
      <c r="H2">
        <v>1.25</v>
      </c>
      <c r="I2">
        <v>1.5</v>
      </c>
      <c r="J2" t="s">
        <v>27</v>
      </c>
      <c r="K2" t="s">
        <v>26</v>
      </c>
      <c r="L2" t="s">
        <v>28</v>
      </c>
      <c r="M2" t="s">
        <v>29</v>
      </c>
      <c r="N2" t="s">
        <v>30</v>
      </c>
    </row>
    <row r="3" spans="1:14" x14ac:dyDescent="0.25">
      <c r="A3">
        <v>800</v>
      </c>
      <c r="B3">
        <v>6.4380891620000005E-2</v>
      </c>
      <c r="C3">
        <v>3.5765159880000001E-2</v>
      </c>
      <c r="D3">
        <v>5.7176787409999999E-2</v>
      </c>
      <c r="E3">
        <v>4.464164004E-2</v>
      </c>
      <c r="F3">
        <v>3.4765638410000001E-2</v>
      </c>
      <c r="G3">
        <v>3.397329524E-2</v>
      </c>
      <c r="H3">
        <v>7.8525975349999999E-2</v>
      </c>
      <c r="I3">
        <v>7.2754517199999993E-2</v>
      </c>
      <c r="J3">
        <v>2.4656463409999999E-2</v>
      </c>
      <c r="K3">
        <v>5.9250850229999999E-2</v>
      </c>
      <c r="L3">
        <v>4.2463868859999997E-2</v>
      </c>
      <c r="M3">
        <v>3.1066197899999998E-2</v>
      </c>
      <c r="N3">
        <v>3.2891314480000003E-2</v>
      </c>
    </row>
    <row r="4" spans="1:14" x14ac:dyDescent="0.25">
      <c r="A4">
        <v>799</v>
      </c>
      <c r="B4">
        <v>6.4314067360000005E-2</v>
      </c>
      <c r="C4">
        <v>3.554285318E-2</v>
      </c>
      <c r="D4">
        <v>5.6779634209999999E-2</v>
      </c>
      <c r="E4">
        <v>4.4907346369999997E-2</v>
      </c>
      <c r="F4">
        <v>3.4835893659999999E-2</v>
      </c>
      <c r="G4">
        <v>3.4053638579999997E-2</v>
      </c>
      <c r="H4">
        <v>7.8179940579999996E-2</v>
      </c>
      <c r="I4">
        <v>7.2961837050000006E-2</v>
      </c>
      <c r="J4">
        <v>2.4307660759999999E-2</v>
      </c>
      <c r="K4">
        <v>5.9033278379999998E-2</v>
      </c>
      <c r="L4">
        <v>4.2056124659999999E-2</v>
      </c>
      <c r="M4">
        <v>3.095410019E-2</v>
      </c>
      <c r="N4">
        <v>3.2700031999999997E-2</v>
      </c>
    </row>
    <row r="5" spans="1:14" x14ac:dyDescent="0.25">
      <c r="A5">
        <v>798</v>
      </c>
      <c r="B5">
        <v>6.4699664709999993E-2</v>
      </c>
      <c r="C5">
        <v>3.6044500770000001E-2</v>
      </c>
      <c r="D5">
        <v>5.7844024149999999E-2</v>
      </c>
      <c r="E5">
        <v>4.4962238520000003E-2</v>
      </c>
      <c r="F5">
        <v>3.5121820870000001E-2</v>
      </c>
      <c r="G5">
        <v>3.4119356419999997E-2</v>
      </c>
      <c r="H5">
        <v>7.8926861289999997E-2</v>
      </c>
      <c r="I5">
        <v>7.3797442020000006E-2</v>
      </c>
      <c r="J5">
        <v>2.5292400270000001E-2</v>
      </c>
      <c r="K5">
        <v>5.9716977179999998E-2</v>
      </c>
      <c r="L5">
        <v>4.2704652990000001E-2</v>
      </c>
      <c r="M5">
        <v>3.1048903240000002E-2</v>
      </c>
      <c r="N5">
        <v>3.3313542600000003E-2</v>
      </c>
    </row>
    <row r="6" spans="1:14" x14ac:dyDescent="0.25">
      <c r="A6">
        <v>797</v>
      </c>
      <c r="B6">
        <v>6.4383864400000004E-2</v>
      </c>
      <c r="C6">
        <v>3.5512708130000001E-2</v>
      </c>
      <c r="D6">
        <v>5.7752620429999998E-2</v>
      </c>
      <c r="E6">
        <v>4.478054494E-2</v>
      </c>
      <c r="F6">
        <v>3.4850899130000002E-2</v>
      </c>
      <c r="G6">
        <v>3.4159734849999998E-2</v>
      </c>
      <c r="H6">
        <v>7.8684471549999996E-2</v>
      </c>
      <c r="I6">
        <v>7.3202162979999999E-2</v>
      </c>
      <c r="J6">
        <v>2.468153276E-2</v>
      </c>
      <c r="K6">
        <v>5.864965171E-2</v>
      </c>
      <c r="L6">
        <v>4.1456632319999999E-2</v>
      </c>
      <c r="M6">
        <v>3.0310740690000001E-2</v>
      </c>
      <c r="N6">
        <v>3.2907593999999998E-2</v>
      </c>
    </row>
    <row r="7" spans="1:14" x14ac:dyDescent="0.25">
      <c r="A7">
        <v>796</v>
      </c>
      <c r="B7">
        <v>6.5284185110000004E-2</v>
      </c>
      <c r="C7">
        <v>3.6400977520000002E-2</v>
      </c>
      <c r="D7">
        <v>5.8805290609999998E-2</v>
      </c>
      <c r="E7">
        <v>4.5953042809999997E-2</v>
      </c>
      <c r="F7">
        <v>3.5368204120000003E-2</v>
      </c>
      <c r="G7">
        <v>3.4930817779999998E-2</v>
      </c>
      <c r="H7">
        <v>7.9928159710000002E-2</v>
      </c>
      <c r="I7">
        <v>7.3997467760000005E-2</v>
      </c>
      <c r="J7">
        <v>2.5697825479999999E-2</v>
      </c>
      <c r="K7">
        <v>5.997028947E-2</v>
      </c>
      <c r="L7">
        <v>4.3078359220000001E-2</v>
      </c>
      <c r="M7">
        <v>3.2342508440000001E-2</v>
      </c>
      <c r="N7">
        <v>3.4456402060000002E-2</v>
      </c>
    </row>
    <row r="8" spans="1:14" x14ac:dyDescent="0.25">
      <c r="A8">
        <v>795</v>
      </c>
      <c r="B8">
        <v>6.4135916530000003E-2</v>
      </c>
      <c r="C8">
        <v>3.5441420969999998E-2</v>
      </c>
      <c r="D8">
        <v>5.7704042640000001E-2</v>
      </c>
      <c r="E8">
        <v>4.4811077419999998E-2</v>
      </c>
      <c r="F8">
        <v>3.4552559259999997E-2</v>
      </c>
      <c r="G8">
        <v>3.433328494E-2</v>
      </c>
      <c r="H8">
        <v>7.8583486379999998E-2</v>
      </c>
      <c r="I8">
        <v>7.294671237E-2</v>
      </c>
      <c r="J8">
        <v>2.4706522000000002E-2</v>
      </c>
      <c r="K8">
        <v>5.9180155399999997E-2</v>
      </c>
      <c r="L8">
        <v>4.2568013070000001E-2</v>
      </c>
      <c r="M8">
        <v>3.0554378409999999E-2</v>
      </c>
      <c r="N8">
        <v>3.3399496229999999E-2</v>
      </c>
    </row>
    <row r="9" spans="1:14" x14ac:dyDescent="0.25">
      <c r="A9">
        <v>794</v>
      </c>
      <c r="B9">
        <v>6.4579233530000002E-2</v>
      </c>
      <c r="C9">
        <v>3.5817328840000003E-2</v>
      </c>
      <c r="D9">
        <v>5.7837694879999998E-2</v>
      </c>
      <c r="E9">
        <v>4.4796556229999999E-2</v>
      </c>
      <c r="F9">
        <v>3.4618854519999999E-2</v>
      </c>
      <c r="G9">
        <v>3.4251905979999997E-2</v>
      </c>
      <c r="H9">
        <v>7.8605383629999998E-2</v>
      </c>
      <c r="I9">
        <v>7.3308490219999994E-2</v>
      </c>
      <c r="J9">
        <v>2.5047143920000001E-2</v>
      </c>
      <c r="K9">
        <v>5.9483613820000003E-2</v>
      </c>
      <c r="L9">
        <v>4.2939085510000002E-2</v>
      </c>
      <c r="M9">
        <v>3.0893005429999999E-2</v>
      </c>
      <c r="N9">
        <v>3.3461309969999999E-2</v>
      </c>
    </row>
    <row r="10" spans="1:14" x14ac:dyDescent="0.25">
      <c r="A10">
        <v>793</v>
      </c>
      <c r="B10">
        <v>6.4675331119999999E-2</v>
      </c>
      <c r="C10">
        <v>3.5489056259999999E-2</v>
      </c>
      <c r="D10">
        <v>5.8140337469999998E-2</v>
      </c>
      <c r="E10">
        <v>4.5263964679999998E-2</v>
      </c>
      <c r="F10">
        <v>3.5100575539999998E-2</v>
      </c>
      <c r="G10">
        <v>3.4700218589999998E-2</v>
      </c>
      <c r="H10">
        <v>7.916038483E-2</v>
      </c>
      <c r="I10">
        <v>7.341808826E-2</v>
      </c>
      <c r="J10">
        <v>2.518902533E-2</v>
      </c>
      <c r="K10">
        <v>5.9389192610000002E-2</v>
      </c>
      <c r="L10">
        <v>4.2508658019999999E-2</v>
      </c>
      <c r="M10">
        <v>3.112592921E-2</v>
      </c>
      <c r="N10">
        <v>3.3438187090000002E-2</v>
      </c>
    </row>
    <row r="11" spans="1:14" x14ac:dyDescent="0.25">
      <c r="A11">
        <v>792</v>
      </c>
      <c r="B11">
        <v>6.5232560039999998E-2</v>
      </c>
      <c r="C11">
        <v>3.6289520560000003E-2</v>
      </c>
      <c r="D11">
        <v>5.8480534700000003E-2</v>
      </c>
      <c r="E11">
        <v>4.5609429479999998E-2</v>
      </c>
      <c r="F11">
        <v>3.573488817E-2</v>
      </c>
      <c r="G11">
        <v>3.5183180119999997E-2</v>
      </c>
      <c r="H11">
        <v>7.9817675049999995E-2</v>
      </c>
      <c r="I11">
        <v>7.3782719669999997E-2</v>
      </c>
      <c r="J11">
        <v>2.5294156750000001E-2</v>
      </c>
      <c r="K11">
        <v>5.9670019890000002E-2</v>
      </c>
      <c r="L11">
        <v>4.294442758E-2</v>
      </c>
      <c r="M11">
        <v>3.1802695239999998E-2</v>
      </c>
      <c r="N11">
        <v>3.3870574090000001E-2</v>
      </c>
    </row>
    <row r="12" spans="1:14" x14ac:dyDescent="0.25">
      <c r="A12">
        <v>791</v>
      </c>
      <c r="B12">
        <v>6.5615333619999994E-2</v>
      </c>
      <c r="C12">
        <v>3.6762900649999999E-2</v>
      </c>
      <c r="D12">
        <v>5.8933738620000002E-2</v>
      </c>
      <c r="E12">
        <v>4.5754194259999999E-2</v>
      </c>
      <c r="F12">
        <v>3.5806845869999999E-2</v>
      </c>
      <c r="G12">
        <v>3.5490687940000001E-2</v>
      </c>
      <c r="H12">
        <v>7.9668566580000003E-2</v>
      </c>
      <c r="I12">
        <v>7.4446238580000004E-2</v>
      </c>
      <c r="J12">
        <v>2.6295905929999999E-2</v>
      </c>
      <c r="K12">
        <v>5.9744928029999998E-2</v>
      </c>
      <c r="L12">
        <v>4.3110948060000001E-2</v>
      </c>
      <c r="M12">
        <v>3.1998906280000003E-2</v>
      </c>
      <c r="N12">
        <v>3.4498605879999998E-2</v>
      </c>
    </row>
    <row r="13" spans="1:14" x14ac:dyDescent="0.25">
      <c r="A13">
        <v>790</v>
      </c>
      <c r="B13">
        <v>6.4720757310000002E-2</v>
      </c>
      <c r="C13">
        <v>3.6298807709999999E-2</v>
      </c>
      <c r="D13">
        <v>5.890326202E-2</v>
      </c>
      <c r="E13">
        <v>4.5089870689999999E-2</v>
      </c>
      <c r="F13">
        <v>3.5179782659999999E-2</v>
      </c>
      <c r="G13">
        <v>3.4941587599999997E-2</v>
      </c>
      <c r="H13">
        <v>7.9505644740000006E-2</v>
      </c>
      <c r="I13">
        <v>7.3836438360000006E-2</v>
      </c>
      <c r="J13">
        <v>2.5465844200000001E-2</v>
      </c>
      <c r="K13">
        <v>5.974394828E-2</v>
      </c>
      <c r="L13">
        <v>4.3013848360000002E-2</v>
      </c>
      <c r="M13">
        <v>3.1300079080000001E-2</v>
      </c>
      <c r="N13">
        <v>3.3883478490000001E-2</v>
      </c>
    </row>
    <row r="14" spans="1:14" x14ac:dyDescent="0.25">
      <c r="A14">
        <v>789</v>
      </c>
      <c r="B14">
        <v>6.5385580060000004E-2</v>
      </c>
      <c r="C14">
        <v>3.6965932700000002E-2</v>
      </c>
      <c r="D14">
        <v>5.9480350459999998E-2</v>
      </c>
      <c r="E14">
        <v>4.5921131970000001E-2</v>
      </c>
      <c r="F14">
        <v>3.594351187E-2</v>
      </c>
      <c r="G14">
        <v>3.5683710129999997E-2</v>
      </c>
      <c r="H14">
        <v>8.0182954670000001E-2</v>
      </c>
      <c r="I14">
        <v>7.4318155649999995E-2</v>
      </c>
      <c r="J14">
        <v>2.545645647E-2</v>
      </c>
      <c r="K14">
        <v>6.022674963E-2</v>
      </c>
      <c r="L14">
        <v>4.331593961E-2</v>
      </c>
      <c r="M14">
        <v>3.2306481149999997E-2</v>
      </c>
      <c r="N14">
        <v>3.4265045080000001E-2</v>
      </c>
    </row>
    <row r="15" spans="1:14" x14ac:dyDescent="0.25">
      <c r="A15">
        <v>788</v>
      </c>
      <c r="B15">
        <v>6.5122835340000004E-2</v>
      </c>
      <c r="C15">
        <v>3.6614935850000002E-2</v>
      </c>
      <c r="D15">
        <v>6.0034960509999999E-2</v>
      </c>
      <c r="E15">
        <v>4.6331081539999999E-2</v>
      </c>
      <c r="F15">
        <v>3.5743992779999997E-2</v>
      </c>
      <c r="G15">
        <v>3.5363204779999997E-2</v>
      </c>
      <c r="H15">
        <v>8.0273754889999993E-2</v>
      </c>
      <c r="I15">
        <v>7.4256233869999994E-2</v>
      </c>
      <c r="J15">
        <v>2.6000006119999999E-2</v>
      </c>
      <c r="K15">
        <v>6.012928486E-2</v>
      </c>
      <c r="L15">
        <v>4.313581809E-2</v>
      </c>
      <c r="M15">
        <v>3.2245386389999998E-2</v>
      </c>
      <c r="N15">
        <v>3.4214429560000002E-2</v>
      </c>
    </row>
    <row r="16" spans="1:14" x14ac:dyDescent="0.25">
      <c r="A16">
        <v>787</v>
      </c>
      <c r="B16">
        <v>6.5698772670000002E-2</v>
      </c>
      <c r="C16">
        <v>3.7107307460000002E-2</v>
      </c>
      <c r="D16">
        <v>6.0065250840000001E-2</v>
      </c>
      <c r="E16">
        <v>4.596717283E-2</v>
      </c>
      <c r="F16">
        <v>3.6251053210000002E-2</v>
      </c>
      <c r="G16">
        <v>3.5572465509999998E-2</v>
      </c>
      <c r="H16">
        <v>8.0706022680000003E-2</v>
      </c>
      <c r="I16">
        <v>7.4267722669999994E-2</v>
      </c>
      <c r="J16">
        <v>2.5870222599999999E-2</v>
      </c>
      <c r="K16">
        <v>6.0321174560000003E-2</v>
      </c>
      <c r="L16">
        <v>4.361981526E-2</v>
      </c>
      <c r="M16">
        <v>3.1924121079999999E-2</v>
      </c>
      <c r="N16">
        <v>3.4798085690000001E-2</v>
      </c>
    </row>
    <row r="17" spans="1:14" x14ac:dyDescent="0.25">
      <c r="A17">
        <v>786</v>
      </c>
      <c r="B17">
        <v>6.6270582379999998E-2</v>
      </c>
      <c r="C17">
        <v>3.7068512290000001E-2</v>
      </c>
      <c r="D17">
        <v>6.0581948609999998E-2</v>
      </c>
      <c r="E17">
        <v>4.6097461130000003E-2</v>
      </c>
      <c r="F17">
        <v>3.6501366649999999E-2</v>
      </c>
      <c r="G17">
        <v>3.6119718100000003E-2</v>
      </c>
      <c r="H17">
        <v>8.1070862709999997E-2</v>
      </c>
      <c r="I17">
        <v>7.4749916789999996E-2</v>
      </c>
      <c r="J17">
        <v>2.583327144E-2</v>
      </c>
      <c r="K17">
        <v>5.9917479750000002E-2</v>
      </c>
      <c r="L17">
        <v>4.3762627989999997E-2</v>
      </c>
      <c r="M17">
        <v>3.1801830980000001E-2</v>
      </c>
      <c r="N17">
        <v>3.502480686E-2</v>
      </c>
    </row>
    <row r="18" spans="1:14" x14ac:dyDescent="0.25">
      <c r="A18">
        <v>785</v>
      </c>
      <c r="B18">
        <v>6.6398330029999994E-2</v>
      </c>
      <c r="C18">
        <v>3.7284180520000001E-2</v>
      </c>
      <c r="D18">
        <v>6.047955528E-2</v>
      </c>
      <c r="E18">
        <v>4.5862093569999998E-2</v>
      </c>
      <c r="F18">
        <v>3.5957261919999997E-2</v>
      </c>
      <c r="G18">
        <v>3.5559795800000002E-2</v>
      </c>
      <c r="H18">
        <v>8.1015862519999995E-2</v>
      </c>
      <c r="I18">
        <v>7.4550718069999994E-2</v>
      </c>
      <c r="J18">
        <v>2.5869892910000001E-2</v>
      </c>
      <c r="K18">
        <v>6.0574866829999997E-2</v>
      </c>
      <c r="L18">
        <v>4.3628916140000001E-2</v>
      </c>
      <c r="M18">
        <v>3.1760916110000002E-2</v>
      </c>
      <c r="N18">
        <v>3.4519795329999999E-2</v>
      </c>
    </row>
    <row r="19" spans="1:14" x14ac:dyDescent="0.25">
      <c r="A19">
        <v>784</v>
      </c>
      <c r="B19">
        <v>6.5822705630000006E-2</v>
      </c>
      <c r="C19">
        <v>3.6615665999999998E-2</v>
      </c>
      <c r="D19">
        <v>6.0416925699999999E-2</v>
      </c>
      <c r="E19">
        <v>4.5849867170000003E-2</v>
      </c>
      <c r="F19">
        <v>3.5294719039999999E-2</v>
      </c>
      <c r="G19">
        <v>3.6040872340000002E-2</v>
      </c>
      <c r="H19">
        <v>8.0592885609999998E-2</v>
      </c>
      <c r="I19">
        <v>7.4249081310000006E-2</v>
      </c>
      <c r="J19">
        <v>2.5725949559999999E-2</v>
      </c>
      <c r="K19">
        <v>6.0250509530000003E-2</v>
      </c>
      <c r="L19">
        <v>4.34907265E-2</v>
      </c>
      <c r="M19">
        <v>3.1643185759999998E-2</v>
      </c>
      <c r="N19">
        <v>3.4928150480000003E-2</v>
      </c>
    </row>
    <row r="20" spans="1:14" x14ac:dyDescent="0.25">
      <c r="A20">
        <v>783</v>
      </c>
      <c r="B20">
        <v>6.6907167429999997E-2</v>
      </c>
      <c r="C20">
        <v>3.7320371720000002E-2</v>
      </c>
      <c r="D20">
        <v>6.1318084600000003E-2</v>
      </c>
      <c r="E20">
        <v>4.6971436589999999E-2</v>
      </c>
      <c r="F20">
        <v>3.6503113810000001E-2</v>
      </c>
      <c r="G20">
        <v>3.6129646000000001E-2</v>
      </c>
      <c r="H20">
        <v>8.1242710349999997E-2</v>
      </c>
      <c r="I20">
        <v>7.451408356E-2</v>
      </c>
      <c r="J20">
        <v>2.6655035090000001E-2</v>
      </c>
      <c r="K20">
        <v>6.0820251700000001E-2</v>
      </c>
      <c r="L20">
        <v>4.3829631059999999E-2</v>
      </c>
      <c r="M20">
        <v>3.2608773559999998E-2</v>
      </c>
      <c r="N20">
        <v>3.5168834029999999E-2</v>
      </c>
    </row>
    <row r="21" spans="1:14" x14ac:dyDescent="0.25">
      <c r="A21">
        <v>782</v>
      </c>
      <c r="B21">
        <v>6.6476516429999993E-2</v>
      </c>
      <c r="C21">
        <v>3.7491887809999999E-2</v>
      </c>
      <c r="D21">
        <v>6.0981348159999997E-2</v>
      </c>
      <c r="E21">
        <v>4.6692270789999997E-2</v>
      </c>
      <c r="F21">
        <v>3.5898748789999997E-2</v>
      </c>
      <c r="G21">
        <v>3.6458376799999997E-2</v>
      </c>
      <c r="H21">
        <v>8.1218801440000002E-2</v>
      </c>
      <c r="I21">
        <v>7.4322767560000003E-2</v>
      </c>
      <c r="J21">
        <v>2.6159903030000001E-2</v>
      </c>
      <c r="K21">
        <v>6.041496247E-2</v>
      </c>
      <c r="L21">
        <v>4.4141631569999999E-2</v>
      </c>
      <c r="M21">
        <v>3.2381050289999998E-2</v>
      </c>
      <c r="N21">
        <v>3.5165973009999997E-2</v>
      </c>
    </row>
    <row r="22" spans="1:14" x14ac:dyDescent="0.25">
      <c r="A22">
        <v>781</v>
      </c>
      <c r="B22">
        <v>6.6200450059999999E-2</v>
      </c>
      <c r="C22">
        <v>3.696618602E-2</v>
      </c>
      <c r="D22">
        <v>6.0722205789999997E-2</v>
      </c>
      <c r="E22">
        <v>4.666085541E-2</v>
      </c>
      <c r="F22">
        <v>3.5976272080000003E-2</v>
      </c>
      <c r="G22">
        <v>3.5916630179999999E-2</v>
      </c>
      <c r="H22">
        <v>8.1269487739999993E-2</v>
      </c>
      <c r="I22">
        <v>7.4628233909999994E-2</v>
      </c>
      <c r="J22">
        <v>2.556626499E-2</v>
      </c>
      <c r="K22">
        <v>5.9883546080000002E-2</v>
      </c>
      <c r="L22">
        <v>4.387504607E-2</v>
      </c>
      <c r="M22">
        <v>3.2273519780000003E-2</v>
      </c>
      <c r="N22">
        <v>3.5203978419999997E-2</v>
      </c>
    </row>
    <row r="23" spans="1:14" x14ac:dyDescent="0.25">
      <c r="A23">
        <v>780</v>
      </c>
      <c r="B23">
        <v>6.6594883800000004E-2</v>
      </c>
      <c r="C23">
        <v>3.6925908180000001E-2</v>
      </c>
      <c r="D23">
        <v>6.1280164870000001E-2</v>
      </c>
      <c r="E23">
        <v>4.7200940550000001E-2</v>
      </c>
      <c r="F23">
        <v>3.6270074550000003E-2</v>
      </c>
      <c r="G23">
        <v>3.6574635649999999E-2</v>
      </c>
      <c r="H23">
        <v>8.0875106160000002E-2</v>
      </c>
      <c r="I23">
        <v>7.4542604390000003E-2</v>
      </c>
      <c r="J23">
        <v>2.6506759229999999E-2</v>
      </c>
      <c r="K23">
        <v>6.0526032E-2</v>
      </c>
      <c r="L23">
        <v>4.3758820740000003E-2</v>
      </c>
      <c r="M23">
        <v>3.1898938119999998E-2</v>
      </c>
      <c r="N23">
        <v>3.4921474750000001E-2</v>
      </c>
    </row>
    <row r="24" spans="1:14" x14ac:dyDescent="0.25">
      <c r="A24">
        <v>779</v>
      </c>
      <c r="B24">
        <v>6.7243181169999999E-2</v>
      </c>
      <c r="C24">
        <v>3.78215909E-2</v>
      </c>
      <c r="D24">
        <v>6.1935950070000002E-2</v>
      </c>
      <c r="E24">
        <v>4.7177076339999999E-2</v>
      </c>
      <c r="F24">
        <v>3.6989890040000001E-2</v>
      </c>
      <c r="G24">
        <v>3.6840297280000003E-2</v>
      </c>
      <c r="H24">
        <v>8.1557586789999997E-2</v>
      </c>
      <c r="I24">
        <v>7.5265280899999995E-2</v>
      </c>
      <c r="J24">
        <v>2.687388286E-2</v>
      </c>
      <c r="K24">
        <v>6.10114634E-2</v>
      </c>
      <c r="L24">
        <v>4.412377998E-2</v>
      </c>
      <c r="M24">
        <v>3.2533019779999998E-2</v>
      </c>
      <c r="N24">
        <v>3.5908337679999999E-2</v>
      </c>
    </row>
    <row r="25" spans="1:14" x14ac:dyDescent="0.25">
      <c r="A25">
        <v>778</v>
      </c>
      <c r="B25">
        <v>6.6603124139999997E-2</v>
      </c>
      <c r="C25">
        <v>3.7399813529999999E-2</v>
      </c>
      <c r="D25">
        <v>6.1882216480000002E-2</v>
      </c>
      <c r="E25">
        <v>4.6753183009999998E-2</v>
      </c>
      <c r="F25">
        <v>3.6589391530000001E-2</v>
      </c>
      <c r="G25">
        <v>3.6529947069999999E-2</v>
      </c>
      <c r="H25">
        <v>8.1557087599999994E-2</v>
      </c>
      <c r="I25">
        <v>7.5318753720000006E-2</v>
      </c>
      <c r="J25">
        <v>2.6727706189999999E-2</v>
      </c>
      <c r="K25">
        <v>6.0601502660000001E-2</v>
      </c>
      <c r="L25">
        <v>4.4263519350000002E-2</v>
      </c>
      <c r="M25">
        <v>3.245078027E-2</v>
      </c>
      <c r="N25">
        <v>3.5804200920000001E-2</v>
      </c>
    </row>
    <row r="26" spans="1:14" x14ac:dyDescent="0.25">
      <c r="A26">
        <v>777</v>
      </c>
      <c r="B26">
        <v>6.6502220929999994E-2</v>
      </c>
      <c r="C26">
        <v>3.7524905060000002E-2</v>
      </c>
      <c r="D26">
        <v>6.1890095470000003E-2</v>
      </c>
      <c r="E26">
        <v>4.6455573290000003E-2</v>
      </c>
      <c r="F26">
        <v>3.6427013580000001E-2</v>
      </c>
      <c r="G26">
        <v>3.6784734579999999E-2</v>
      </c>
      <c r="H26">
        <v>8.1450782720000003E-2</v>
      </c>
      <c r="I26">
        <v>7.5008280580000003E-2</v>
      </c>
      <c r="J26">
        <v>2.6642043139999998E-2</v>
      </c>
      <c r="K26">
        <v>6.0930501669999998E-2</v>
      </c>
      <c r="L26">
        <v>4.4153410939999999E-2</v>
      </c>
      <c r="M26">
        <v>3.2556623219999997E-2</v>
      </c>
      <c r="N26">
        <v>3.5429876300000003E-2</v>
      </c>
    </row>
    <row r="27" spans="1:14" x14ac:dyDescent="0.25">
      <c r="A27">
        <v>776</v>
      </c>
      <c r="B27">
        <v>6.7241035399999996E-2</v>
      </c>
      <c r="C27">
        <v>3.8110908120000002E-2</v>
      </c>
      <c r="D27">
        <v>6.3089750710000003E-2</v>
      </c>
      <c r="E27">
        <v>4.7705844040000001E-2</v>
      </c>
      <c r="F27">
        <v>3.678495809E-2</v>
      </c>
      <c r="G27">
        <v>3.7422385070000001E-2</v>
      </c>
      <c r="H27">
        <v>8.2483805719999997E-2</v>
      </c>
      <c r="I27">
        <v>7.5926139949999999E-2</v>
      </c>
      <c r="J27">
        <v>2.724294364E-2</v>
      </c>
      <c r="K27">
        <v>6.131447852E-2</v>
      </c>
      <c r="L27">
        <v>4.4696811590000003E-2</v>
      </c>
      <c r="M27">
        <v>3.2632298769999998E-2</v>
      </c>
      <c r="N27">
        <v>3.6287494000000003E-2</v>
      </c>
    </row>
    <row r="28" spans="1:14" x14ac:dyDescent="0.25">
      <c r="A28">
        <v>775</v>
      </c>
      <c r="B28">
        <v>6.697873771E-2</v>
      </c>
      <c r="C28">
        <v>3.7873756139999999E-2</v>
      </c>
      <c r="D28">
        <v>6.2466714530000002E-2</v>
      </c>
      <c r="E28">
        <v>4.7260075810000003E-2</v>
      </c>
      <c r="F28">
        <v>3.6602992559999999E-2</v>
      </c>
      <c r="G28">
        <v>3.6881186070000002E-2</v>
      </c>
      <c r="H28">
        <v>8.2401432100000005E-2</v>
      </c>
      <c r="I28">
        <v>7.5176231560000001E-2</v>
      </c>
      <c r="J28">
        <v>2.7091572059999999E-2</v>
      </c>
      <c r="K28">
        <v>6.1146821830000003E-2</v>
      </c>
      <c r="L28">
        <v>4.4347539540000001E-2</v>
      </c>
      <c r="M28">
        <v>3.2436862589999997E-2</v>
      </c>
      <c r="N28">
        <v>3.5724487159999999E-2</v>
      </c>
    </row>
    <row r="29" spans="1:14" x14ac:dyDescent="0.25">
      <c r="A29">
        <v>774</v>
      </c>
      <c r="B29">
        <v>6.7297555509999996E-2</v>
      </c>
      <c r="C29">
        <v>3.8281351329999998E-2</v>
      </c>
      <c r="D29">
        <v>6.321560591E-2</v>
      </c>
      <c r="E29">
        <v>4.754050076E-2</v>
      </c>
      <c r="F29">
        <v>3.6816235629999999E-2</v>
      </c>
      <c r="G29">
        <v>3.722489625E-2</v>
      </c>
      <c r="H29">
        <v>8.2827277480000003E-2</v>
      </c>
      <c r="I29">
        <v>7.5976178049999996E-2</v>
      </c>
      <c r="J29">
        <v>2.7457179500000001E-2</v>
      </c>
      <c r="K29">
        <v>6.1796404419999999E-2</v>
      </c>
      <c r="L29">
        <v>4.442030936E-2</v>
      </c>
      <c r="M29">
        <v>3.2830949870000001E-2</v>
      </c>
      <c r="N29">
        <v>3.6142192779999999E-2</v>
      </c>
    </row>
    <row r="30" spans="1:14" x14ac:dyDescent="0.25">
      <c r="A30">
        <v>773</v>
      </c>
      <c r="B30">
        <v>6.7640408870000002E-2</v>
      </c>
      <c r="C30">
        <v>3.8030147549999997E-2</v>
      </c>
      <c r="D30">
        <v>6.3246570530000004E-2</v>
      </c>
      <c r="E30">
        <v>4.7894343729999997E-2</v>
      </c>
      <c r="F30">
        <v>3.688758239E-2</v>
      </c>
      <c r="G30">
        <v>3.7358086560000003E-2</v>
      </c>
      <c r="H30">
        <v>8.283855021E-2</v>
      </c>
      <c r="I30">
        <v>7.5728677209999998E-2</v>
      </c>
      <c r="J30">
        <v>2.6889303699999999E-2</v>
      </c>
      <c r="K30">
        <v>6.0969490559999999E-2</v>
      </c>
      <c r="L30">
        <v>4.442773387E-2</v>
      </c>
      <c r="M30">
        <v>3.3114839350000001E-2</v>
      </c>
      <c r="N30">
        <v>3.6183662710000002E-2</v>
      </c>
    </row>
    <row r="31" spans="1:14" x14ac:dyDescent="0.25">
      <c r="A31">
        <v>772</v>
      </c>
      <c r="B31">
        <v>6.8279214199999994E-2</v>
      </c>
      <c r="C31">
        <v>3.8324240599999997E-2</v>
      </c>
      <c r="D31">
        <v>6.3228420909999999E-2</v>
      </c>
      <c r="E31">
        <v>4.8108808699999998E-2</v>
      </c>
      <c r="F31">
        <v>3.7287905810000001E-2</v>
      </c>
      <c r="G31">
        <v>3.76785174E-2</v>
      </c>
      <c r="H31">
        <v>8.3132207390000004E-2</v>
      </c>
      <c r="I31">
        <v>7.5832024220000002E-2</v>
      </c>
      <c r="J31">
        <v>2.7531858530000002E-2</v>
      </c>
      <c r="K31">
        <v>6.1783749610000001E-2</v>
      </c>
      <c r="L31">
        <v>4.4837970290000001E-2</v>
      </c>
      <c r="M31">
        <v>3.3343672749999997E-2</v>
      </c>
      <c r="N31">
        <v>3.641060367E-2</v>
      </c>
    </row>
    <row r="32" spans="1:14" x14ac:dyDescent="0.25">
      <c r="A32">
        <v>771</v>
      </c>
      <c r="B32">
        <v>6.7908100779999994E-2</v>
      </c>
      <c r="C32">
        <v>3.8529984650000002E-2</v>
      </c>
      <c r="D32">
        <v>6.3983157279999994E-2</v>
      </c>
      <c r="E32">
        <v>4.8340156670000002E-2</v>
      </c>
      <c r="F32">
        <v>3.7298452109999998E-2</v>
      </c>
      <c r="G32">
        <v>3.7913981829999999E-2</v>
      </c>
      <c r="H32">
        <v>8.3635739979999998E-2</v>
      </c>
      <c r="I32">
        <v>7.5713269410000006E-2</v>
      </c>
      <c r="J32">
        <v>2.7548573909999999E-2</v>
      </c>
      <c r="K32">
        <v>6.1259001489999999E-2</v>
      </c>
      <c r="L32">
        <v>4.4653229420000003E-2</v>
      </c>
      <c r="M32">
        <v>3.3236127349999998E-2</v>
      </c>
      <c r="N32">
        <v>3.6428958179999998E-2</v>
      </c>
    </row>
    <row r="33" spans="1:14" x14ac:dyDescent="0.25">
      <c r="A33">
        <v>770</v>
      </c>
      <c r="B33">
        <v>6.8238101900000001E-2</v>
      </c>
      <c r="C33">
        <v>3.884595633E-2</v>
      </c>
      <c r="D33">
        <v>6.4325831829999999E-2</v>
      </c>
      <c r="E33">
        <v>4.8085354269999998E-2</v>
      </c>
      <c r="F33">
        <v>3.768489882E-2</v>
      </c>
      <c r="G33">
        <v>3.8383565840000002E-2</v>
      </c>
      <c r="H33">
        <v>8.3968907590000003E-2</v>
      </c>
      <c r="I33">
        <v>7.6061353090000006E-2</v>
      </c>
      <c r="J33">
        <v>2.771580219E-2</v>
      </c>
      <c r="K33">
        <v>6.1652250589999999E-2</v>
      </c>
      <c r="L33">
        <v>4.5366771520000002E-2</v>
      </c>
      <c r="M33">
        <v>3.3267568800000001E-2</v>
      </c>
      <c r="N33">
        <v>3.6882538350000001E-2</v>
      </c>
    </row>
    <row r="34" spans="1:14" x14ac:dyDescent="0.25">
      <c r="A34">
        <v>769</v>
      </c>
      <c r="B34">
        <v>6.8387247619999994E-2</v>
      </c>
      <c r="C34">
        <v>3.8419168439999998E-2</v>
      </c>
      <c r="D34">
        <v>6.3798695799999999E-2</v>
      </c>
      <c r="E34">
        <v>4.8097442839999997E-2</v>
      </c>
      <c r="F34">
        <v>3.7311371420000003E-2</v>
      </c>
      <c r="G34">
        <v>3.8064789029999997E-2</v>
      </c>
      <c r="H34">
        <v>8.3510637279999994E-2</v>
      </c>
      <c r="I34">
        <v>7.6185971500000005E-2</v>
      </c>
      <c r="J34">
        <v>2.7531279249999999E-2</v>
      </c>
      <c r="K34">
        <v>6.1204340310000001E-2</v>
      </c>
      <c r="L34">
        <v>4.5060176399999999E-2</v>
      </c>
      <c r="M34">
        <v>3.2902594659999999E-2</v>
      </c>
      <c r="N34">
        <v>3.6691036080000003E-2</v>
      </c>
    </row>
    <row r="35" spans="1:14" x14ac:dyDescent="0.25">
      <c r="A35">
        <v>768</v>
      </c>
      <c r="B35">
        <v>6.8656884129999998E-2</v>
      </c>
      <c r="C35">
        <v>3.8638509809999999E-2</v>
      </c>
      <c r="D35">
        <v>6.4354024829999995E-2</v>
      </c>
      <c r="E35">
        <v>4.8582255839999998E-2</v>
      </c>
      <c r="F35">
        <v>3.742625192E-2</v>
      </c>
      <c r="G35">
        <v>3.8458254189999999E-2</v>
      </c>
      <c r="H35">
        <v>8.3247825499999997E-2</v>
      </c>
      <c r="I35">
        <v>7.6559223230000001E-2</v>
      </c>
      <c r="J35">
        <v>2.748241089E-2</v>
      </c>
      <c r="K35">
        <v>6.1788525429999998E-2</v>
      </c>
      <c r="L35">
        <v>4.5056186620000001E-2</v>
      </c>
      <c r="M35">
        <v>3.2965343449999997E-2</v>
      </c>
      <c r="N35">
        <v>3.6889526989999998E-2</v>
      </c>
    </row>
    <row r="36" spans="1:14" x14ac:dyDescent="0.25">
      <c r="A36">
        <v>767</v>
      </c>
      <c r="B36">
        <v>6.7777879540000002E-2</v>
      </c>
      <c r="C36">
        <v>3.8374856110000001E-2</v>
      </c>
      <c r="D36">
        <v>6.3760951159999996E-2</v>
      </c>
      <c r="E36">
        <v>4.7751639040000002E-2</v>
      </c>
      <c r="F36">
        <v>3.7334024909999999E-2</v>
      </c>
      <c r="G36">
        <v>3.7907343359999998E-2</v>
      </c>
      <c r="H36">
        <v>8.3672553299999994E-2</v>
      </c>
      <c r="I36">
        <v>7.6184861359999995E-2</v>
      </c>
      <c r="J36">
        <v>2.7620427310000001E-2</v>
      </c>
      <c r="K36">
        <v>6.1420887709999997E-2</v>
      </c>
      <c r="L36">
        <v>4.5248135920000002E-2</v>
      </c>
      <c r="M36">
        <v>3.3262200649999997E-2</v>
      </c>
      <c r="N36">
        <v>3.6753181369999999E-2</v>
      </c>
    </row>
    <row r="37" spans="1:14" x14ac:dyDescent="0.25">
      <c r="A37">
        <v>766</v>
      </c>
      <c r="B37">
        <v>6.8118169899999997E-2</v>
      </c>
      <c r="C37">
        <v>3.9106499400000001E-2</v>
      </c>
      <c r="D37">
        <v>6.4931370320000001E-2</v>
      </c>
      <c r="E37">
        <v>4.8355493690000001E-2</v>
      </c>
      <c r="F37">
        <v>3.795028105E-2</v>
      </c>
      <c r="G37">
        <v>3.860116005E-2</v>
      </c>
      <c r="H37">
        <v>8.4133394060000005E-2</v>
      </c>
      <c r="I37">
        <v>7.6696954669999998E-2</v>
      </c>
      <c r="J37">
        <v>2.821925841E-2</v>
      </c>
      <c r="K37">
        <v>6.2236800789999998E-2</v>
      </c>
      <c r="L37">
        <v>4.5311659570000003E-2</v>
      </c>
      <c r="M37">
        <v>3.365857899E-2</v>
      </c>
      <c r="N37">
        <v>3.7347197530000001E-2</v>
      </c>
    </row>
    <row r="38" spans="1:14" x14ac:dyDescent="0.25">
      <c r="A38">
        <v>765</v>
      </c>
      <c r="B38">
        <v>6.8577915429999997E-2</v>
      </c>
      <c r="C38">
        <v>3.8851365450000001E-2</v>
      </c>
      <c r="D38">
        <v>6.4988851550000004E-2</v>
      </c>
      <c r="E38">
        <v>4.8619922250000003E-2</v>
      </c>
      <c r="F38">
        <v>3.80345583E-2</v>
      </c>
      <c r="G38">
        <v>3.8807459179999997E-2</v>
      </c>
      <c r="H38">
        <v>8.4306009109999996E-2</v>
      </c>
      <c r="I38">
        <v>7.6835095879999996E-2</v>
      </c>
      <c r="J38">
        <v>2.7695054189999999E-2</v>
      </c>
      <c r="K38">
        <v>6.1740480360000002E-2</v>
      </c>
      <c r="L38">
        <v>4.5152679090000002E-2</v>
      </c>
      <c r="M38">
        <v>3.3549867570000003E-2</v>
      </c>
      <c r="N38">
        <v>3.7057008590000003E-2</v>
      </c>
    </row>
    <row r="39" spans="1:14" x14ac:dyDescent="0.25">
      <c r="A39">
        <v>764</v>
      </c>
      <c r="B39">
        <v>6.8767085670000005E-2</v>
      </c>
      <c r="C39">
        <v>3.835014254E-2</v>
      </c>
      <c r="D39">
        <v>6.5146960320000002E-2</v>
      </c>
      <c r="E39">
        <v>4.8884194339999999E-2</v>
      </c>
      <c r="F39">
        <v>3.7562415000000002E-2</v>
      </c>
      <c r="G39">
        <v>3.8616780189999998E-2</v>
      </c>
      <c r="H39">
        <v>8.4277659650000003E-2</v>
      </c>
      <c r="I39">
        <v>7.6800711450000003E-2</v>
      </c>
      <c r="J39">
        <v>2.79712677E-2</v>
      </c>
      <c r="K39">
        <v>6.1785541469999997E-2</v>
      </c>
      <c r="L39">
        <v>4.4898476450000002E-2</v>
      </c>
      <c r="M39">
        <v>3.3583398909999999E-2</v>
      </c>
      <c r="N39">
        <v>3.7441600110000001E-2</v>
      </c>
    </row>
    <row r="40" spans="1:14" x14ac:dyDescent="0.25">
      <c r="A40">
        <v>763</v>
      </c>
      <c r="B40">
        <v>6.9353915749999995E-2</v>
      </c>
      <c r="C40">
        <v>3.9228226989999997E-2</v>
      </c>
      <c r="D40">
        <v>6.5793849530000004E-2</v>
      </c>
      <c r="E40">
        <v>4.9131348730000003E-2</v>
      </c>
      <c r="F40">
        <v>3.785217926E-2</v>
      </c>
      <c r="G40">
        <v>3.9341319350000001E-2</v>
      </c>
      <c r="H40">
        <v>8.4806479510000005E-2</v>
      </c>
      <c r="I40">
        <v>7.6799571509999998E-2</v>
      </c>
      <c r="J40">
        <v>2.8237489979999999E-2</v>
      </c>
      <c r="K40">
        <v>6.2570445239999994E-2</v>
      </c>
      <c r="L40">
        <v>4.5841235670000001E-2</v>
      </c>
      <c r="M40">
        <v>3.3873569219999997E-2</v>
      </c>
      <c r="N40">
        <v>3.7482291459999997E-2</v>
      </c>
    </row>
    <row r="41" spans="1:14" x14ac:dyDescent="0.25">
      <c r="A41">
        <v>762</v>
      </c>
      <c r="B41">
        <v>6.9096259770000001E-2</v>
      </c>
      <c r="C41">
        <v>3.9055459200000003E-2</v>
      </c>
      <c r="D41">
        <v>6.5816231069999995E-2</v>
      </c>
      <c r="E41">
        <v>4.9196977170000003E-2</v>
      </c>
      <c r="F41">
        <v>3.8016840820000002E-2</v>
      </c>
      <c r="G41">
        <v>3.9213892069999999E-2</v>
      </c>
      <c r="H41">
        <v>8.4935799239999998E-2</v>
      </c>
      <c r="I41">
        <v>7.7133931219999993E-2</v>
      </c>
      <c r="J41">
        <v>2.843812108E-2</v>
      </c>
      <c r="K41">
        <v>6.2325894829999999E-2</v>
      </c>
      <c r="L41">
        <v>4.5942798260000001E-2</v>
      </c>
      <c r="M41">
        <v>3.365891427E-2</v>
      </c>
      <c r="N41">
        <v>3.7325479090000002E-2</v>
      </c>
    </row>
    <row r="42" spans="1:14" x14ac:dyDescent="0.25">
      <c r="A42">
        <v>761</v>
      </c>
      <c r="B42">
        <v>6.9403812290000005E-2</v>
      </c>
      <c r="C42">
        <v>3.9159636939999999E-2</v>
      </c>
      <c r="D42">
        <v>6.5964937210000005E-2</v>
      </c>
      <c r="E42">
        <v>4.9462907020000002E-2</v>
      </c>
      <c r="F42">
        <v>3.8505911830000003E-2</v>
      </c>
      <c r="G42">
        <v>3.9488628509999998E-2</v>
      </c>
      <c r="H42">
        <v>8.5476949809999994E-2</v>
      </c>
      <c r="I42">
        <v>7.7215842899999998E-2</v>
      </c>
      <c r="J42">
        <v>2.8714587909999999E-2</v>
      </c>
      <c r="K42">
        <v>6.2419611960000003E-2</v>
      </c>
      <c r="L42">
        <v>4.6006366610000002E-2</v>
      </c>
      <c r="M42">
        <v>3.3945668489999997E-2</v>
      </c>
      <c r="N42">
        <v>3.7919517610000002E-2</v>
      </c>
    </row>
    <row r="43" spans="1:14" x14ac:dyDescent="0.25">
      <c r="A43">
        <v>760</v>
      </c>
      <c r="B43">
        <v>6.9173350930000002E-2</v>
      </c>
      <c r="C43">
        <v>3.9461895820000002E-2</v>
      </c>
      <c r="D43">
        <v>6.6286355259999999E-2</v>
      </c>
      <c r="E43">
        <v>4.9268331380000002E-2</v>
      </c>
      <c r="F43">
        <v>3.836829588E-2</v>
      </c>
      <c r="G43">
        <v>3.9281014349999997E-2</v>
      </c>
      <c r="H43">
        <v>8.509784192E-2</v>
      </c>
      <c r="I43">
        <v>7.7034637330000003E-2</v>
      </c>
      <c r="J43">
        <v>2.8480630369999999E-2</v>
      </c>
      <c r="K43">
        <v>6.1899468300000003E-2</v>
      </c>
      <c r="L43">
        <v>4.5746140179999999E-2</v>
      </c>
      <c r="M43">
        <v>3.3887758849999998E-2</v>
      </c>
      <c r="N43">
        <v>3.7878360600000001E-2</v>
      </c>
    </row>
    <row r="44" spans="1:14" x14ac:dyDescent="0.25">
      <c r="A44">
        <v>759</v>
      </c>
      <c r="B44">
        <v>6.9109521810000005E-2</v>
      </c>
      <c r="C44">
        <v>3.856658936E-2</v>
      </c>
      <c r="D44">
        <v>6.6040001809999999E-2</v>
      </c>
      <c r="E44">
        <v>4.922930524E-2</v>
      </c>
      <c r="F44">
        <v>3.8056682799999998E-2</v>
      </c>
      <c r="G44">
        <v>3.9464700970000002E-2</v>
      </c>
      <c r="H44">
        <v>8.5300430659999996E-2</v>
      </c>
      <c r="I44">
        <v>7.6992012560000003E-2</v>
      </c>
      <c r="J44">
        <v>2.8400342910000001E-2</v>
      </c>
      <c r="K44">
        <v>6.184403971E-2</v>
      </c>
      <c r="L44">
        <v>4.56880182E-2</v>
      </c>
      <c r="M44">
        <v>3.3368915319999998E-2</v>
      </c>
      <c r="N44">
        <v>3.740404546E-2</v>
      </c>
    </row>
    <row r="45" spans="1:14" x14ac:dyDescent="0.25">
      <c r="A45">
        <v>758</v>
      </c>
      <c r="B45">
        <v>6.9668397310000005E-2</v>
      </c>
      <c r="C45">
        <v>3.9585087450000001E-2</v>
      </c>
      <c r="D45">
        <v>6.6828601060000006E-2</v>
      </c>
      <c r="E45">
        <v>4.9894798550000001E-2</v>
      </c>
      <c r="F45">
        <v>3.8733787829999998E-2</v>
      </c>
      <c r="G45">
        <v>4.0229592469999999E-2</v>
      </c>
      <c r="H45">
        <v>8.5647329689999996E-2</v>
      </c>
      <c r="I45">
        <v>7.7449150379999998E-2</v>
      </c>
      <c r="J45">
        <v>2.9048709200000002E-2</v>
      </c>
      <c r="K45">
        <v>6.2759198249999995E-2</v>
      </c>
      <c r="L45">
        <v>4.6469576659999998E-2</v>
      </c>
      <c r="M45">
        <v>3.3780973399999997E-2</v>
      </c>
      <c r="N45">
        <v>3.8314569739999998E-2</v>
      </c>
    </row>
    <row r="46" spans="1:14" x14ac:dyDescent="0.25">
      <c r="A46">
        <v>757</v>
      </c>
      <c r="B46">
        <v>6.9926761089999998E-2</v>
      </c>
      <c r="C46">
        <v>3.9688769729999997E-2</v>
      </c>
      <c r="D46">
        <v>6.7080892619999999E-2</v>
      </c>
      <c r="E46">
        <v>4.9862045789999997E-2</v>
      </c>
      <c r="F46">
        <v>3.8773410020000003E-2</v>
      </c>
      <c r="G46">
        <v>4.0398310870000002E-2</v>
      </c>
      <c r="H46">
        <v>8.6124598979999994E-2</v>
      </c>
      <c r="I46">
        <v>7.7955499289999994E-2</v>
      </c>
      <c r="J46">
        <v>2.8938127679999998E-2</v>
      </c>
      <c r="K46">
        <v>6.306556612E-2</v>
      </c>
      <c r="L46">
        <v>4.6425674110000002E-2</v>
      </c>
      <c r="M46">
        <v>3.4272521729999998E-2</v>
      </c>
      <c r="N46">
        <v>3.8641761990000002E-2</v>
      </c>
    </row>
    <row r="47" spans="1:14" x14ac:dyDescent="0.25">
      <c r="A47">
        <v>756</v>
      </c>
      <c r="B47">
        <v>6.9843299689999999E-2</v>
      </c>
      <c r="C47">
        <v>4.007904977E-2</v>
      </c>
      <c r="D47">
        <v>6.705959886E-2</v>
      </c>
      <c r="E47">
        <v>4.9522031100000002E-2</v>
      </c>
      <c r="F47">
        <v>3.850237653E-2</v>
      </c>
      <c r="G47">
        <v>4.0135774759999999E-2</v>
      </c>
      <c r="H47">
        <v>8.5570283230000002E-2</v>
      </c>
      <c r="I47">
        <v>7.7830590310000003E-2</v>
      </c>
      <c r="J47">
        <v>2.936264873E-2</v>
      </c>
      <c r="K47">
        <v>6.2770716850000005E-2</v>
      </c>
      <c r="L47">
        <v>4.6441718940000001E-2</v>
      </c>
      <c r="M47">
        <v>3.402782604E-2</v>
      </c>
      <c r="N47">
        <v>3.8399513810000001E-2</v>
      </c>
    </row>
    <row r="48" spans="1:14" x14ac:dyDescent="0.25">
      <c r="A48">
        <v>755</v>
      </c>
      <c r="B48">
        <v>6.9758579129999998E-2</v>
      </c>
      <c r="C48">
        <v>3.9705391969999997E-2</v>
      </c>
      <c r="D48">
        <v>6.7648179830000002E-2</v>
      </c>
      <c r="E48">
        <v>4.9851361660000003E-2</v>
      </c>
      <c r="F48">
        <v>3.8792118430000001E-2</v>
      </c>
      <c r="G48">
        <v>4.0173679589999997E-2</v>
      </c>
      <c r="H48">
        <v>8.6249701679999999E-2</v>
      </c>
      <c r="I48">
        <v>7.7785506840000004E-2</v>
      </c>
      <c r="J48">
        <v>2.91568283E-2</v>
      </c>
      <c r="K48">
        <v>6.291434169E-2</v>
      </c>
      <c r="L48">
        <v>4.634755477E-2</v>
      </c>
      <c r="M48">
        <v>3.454622626E-2</v>
      </c>
      <c r="N48">
        <v>3.849504888E-2</v>
      </c>
    </row>
    <row r="49" spans="1:14" x14ac:dyDescent="0.25">
      <c r="A49">
        <v>754</v>
      </c>
      <c r="B49">
        <v>6.9613911210000004E-2</v>
      </c>
      <c r="C49">
        <v>3.9487522099999998E-2</v>
      </c>
      <c r="D49">
        <v>6.7536935209999996E-2</v>
      </c>
      <c r="E49">
        <v>4.9809031189999999E-2</v>
      </c>
      <c r="F49">
        <v>3.8441255690000002E-2</v>
      </c>
      <c r="G49">
        <v>4.0256883950000003E-2</v>
      </c>
      <c r="H49">
        <v>8.6321793499999994E-2</v>
      </c>
      <c r="I49">
        <v>7.771837711E-2</v>
      </c>
      <c r="J49">
        <v>2.905388549E-2</v>
      </c>
      <c r="K49">
        <v>6.2711074950000001E-2</v>
      </c>
      <c r="L49">
        <v>4.6430829909999999E-2</v>
      </c>
      <c r="M49">
        <v>3.4138198940000003E-2</v>
      </c>
      <c r="N49">
        <v>3.8195725530000002E-2</v>
      </c>
    </row>
    <row r="50" spans="1:14" x14ac:dyDescent="0.25">
      <c r="A50">
        <v>753</v>
      </c>
      <c r="B50">
        <v>7.0499025290000003E-2</v>
      </c>
      <c r="C50">
        <v>4.0048703550000002E-2</v>
      </c>
      <c r="D50">
        <v>6.8205997350000006E-2</v>
      </c>
      <c r="E50">
        <v>5.0589438530000003E-2</v>
      </c>
      <c r="F50">
        <v>3.8829058409999999E-2</v>
      </c>
      <c r="G50">
        <v>4.0902957320000002E-2</v>
      </c>
      <c r="H50">
        <v>8.7172828610000003E-2</v>
      </c>
      <c r="I50">
        <v>7.8387729820000002E-2</v>
      </c>
      <c r="J50">
        <v>2.9647102580000001E-2</v>
      </c>
      <c r="K50">
        <v>6.2977038319999998E-2</v>
      </c>
      <c r="L50">
        <v>4.6870324759999998E-2</v>
      </c>
      <c r="M50">
        <v>3.4514524040000001E-2</v>
      </c>
      <c r="N50">
        <v>3.9031073450000002E-2</v>
      </c>
    </row>
    <row r="51" spans="1:14" x14ac:dyDescent="0.25">
      <c r="A51">
        <v>752</v>
      </c>
      <c r="B51">
        <v>7.054844499E-2</v>
      </c>
      <c r="C51">
        <v>4.0181998160000003E-2</v>
      </c>
      <c r="D51">
        <v>6.8420186640000005E-2</v>
      </c>
      <c r="E51">
        <v>5.0612356509999998E-2</v>
      </c>
      <c r="F51">
        <v>3.915850446E-2</v>
      </c>
      <c r="G51">
        <v>4.1041553020000003E-2</v>
      </c>
      <c r="H51">
        <v>8.7010294200000005E-2</v>
      </c>
      <c r="I51">
        <v>7.8610099850000004E-2</v>
      </c>
      <c r="J51">
        <v>2.9659768570000002E-2</v>
      </c>
      <c r="K51">
        <v>6.3137106600000006E-2</v>
      </c>
      <c r="L51">
        <v>4.693700001E-2</v>
      </c>
      <c r="M51">
        <v>3.4524280579999997E-2</v>
      </c>
      <c r="N51">
        <v>3.9240635929999997E-2</v>
      </c>
    </row>
    <row r="52" spans="1:14" x14ac:dyDescent="0.25">
      <c r="A52">
        <v>751</v>
      </c>
      <c r="B52">
        <v>7.0676088329999998E-2</v>
      </c>
      <c r="C52">
        <v>4.0089327840000001E-2</v>
      </c>
      <c r="D52">
        <v>6.8425275389999998E-2</v>
      </c>
      <c r="E52">
        <v>5.0720974799999999E-2</v>
      </c>
      <c r="F52">
        <v>3.9059311149999998E-2</v>
      </c>
      <c r="G52">
        <v>4.1112858799999999E-2</v>
      </c>
      <c r="H52">
        <v>8.7250798939999999E-2</v>
      </c>
      <c r="I52">
        <v>7.809147239E-2</v>
      </c>
      <c r="J52">
        <v>2.9652506110000001E-2</v>
      </c>
      <c r="K52">
        <v>6.3082627949999998E-2</v>
      </c>
      <c r="L52">
        <v>4.6494152400000002E-2</v>
      </c>
      <c r="M52">
        <v>3.4484006460000001E-2</v>
      </c>
      <c r="N52">
        <v>3.856732324E-2</v>
      </c>
    </row>
    <row r="53" spans="1:14" x14ac:dyDescent="0.25">
      <c r="A53">
        <v>750</v>
      </c>
      <c r="B53">
        <v>7.0595100519999995E-2</v>
      </c>
      <c r="C53">
        <v>4.0328517559999999E-2</v>
      </c>
      <c r="D53">
        <v>6.8649336699999994E-2</v>
      </c>
      <c r="E53">
        <v>5.051676184E-2</v>
      </c>
      <c r="F53">
        <v>3.9033625269999997E-2</v>
      </c>
      <c r="G53">
        <v>4.1323170069999998E-2</v>
      </c>
      <c r="H53">
        <v>8.7512560190000005E-2</v>
      </c>
      <c r="I53">
        <v>7.8153319659999998E-2</v>
      </c>
      <c r="J53">
        <v>2.9778795319999999E-2</v>
      </c>
      <c r="K53">
        <v>6.2927328049999995E-2</v>
      </c>
      <c r="L53">
        <v>4.6799942849999998E-2</v>
      </c>
      <c r="M53">
        <v>3.4655973319999998E-2</v>
      </c>
      <c r="N53">
        <v>3.9260130380000001E-2</v>
      </c>
    </row>
    <row r="54" spans="1:14" x14ac:dyDescent="0.25">
      <c r="A54">
        <v>749</v>
      </c>
      <c r="B54">
        <v>7.0959068829999999E-2</v>
      </c>
      <c r="C54">
        <v>4.053202644E-2</v>
      </c>
      <c r="D54">
        <v>6.8825766440000005E-2</v>
      </c>
      <c r="E54">
        <v>5.0775002690000001E-2</v>
      </c>
      <c r="F54">
        <v>3.9014931769999997E-2</v>
      </c>
      <c r="G54">
        <v>4.1411835700000003E-2</v>
      </c>
      <c r="H54">
        <v>8.7201438840000006E-2</v>
      </c>
      <c r="I54">
        <v>7.8451044859999999E-2</v>
      </c>
      <c r="J54">
        <v>2.996665984E-2</v>
      </c>
      <c r="K54">
        <v>6.3514381650000007E-2</v>
      </c>
      <c r="L54">
        <v>4.7109328210000002E-2</v>
      </c>
      <c r="M54">
        <v>3.4512199459999997E-2</v>
      </c>
      <c r="N54">
        <v>3.9353646339999999E-2</v>
      </c>
    </row>
    <row r="55" spans="1:14" x14ac:dyDescent="0.25">
      <c r="A55">
        <v>748</v>
      </c>
      <c r="B55">
        <v>7.1116134519999999E-2</v>
      </c>
      <c r="C55">
        <v>4.0561668570000001E-2</v>
      </c>
      <c r="D55">
        <v>6.8909674879999994E-2</v>
      </c>
      <c r="E55">
        <v>5.1102258269999999E-2</v>
      </c>
      <c r="F55">
        <v>3.9475560190000002E-2</v>
      </c>
      <c r="G55">
        <v>4.1700247679999997E-2</v>
      </c>
      <c r="H55">
        <v>8.739386499E-2</v>
      </c>
      <c r="I55">
        <v>7.8942045569999994E-2</v>
      </c>
      <c r="J55">
        <v>3.0139900739999999E-2</v>
      </c>
      <c r="K55">
        <v>6.3433520500000007E-2</v>
      </c>
      <c r="L55">
        <v>4.7495074569999997E-2</v>
      </c>
      <c r="M55">
        <v>3.4832078959999999E-2</v>
      </c>
      <c r="N55">
        <v>3.9403814820000001E-2</v>
      </c>
    </row>
    <row r="56" spans="1:14" x14ac:dyDescent="0.25">
      <c r="A56">
        <v>747</v>
      </c>
      <c r="B56">
        <v>7.1134552360000006E-2</v>
      </c>
      <c r="C56">
        <v>4.051665217E-2</v>
      </c>
      <c r="D56">
        <v>6.9381549949999996E-2</v>
      </c>
      <c r="E56">
        <v>5.109014362E-2</v>
      </c>
      <c r="F56">
        <v>3.9405714719999999E-2</v>
      </c>
      <c r="G56">
        <v>4.1990764440000002E-2</v>
      </c>
      <c r="H56">
        <v>8.7873496120000005E-2</v>
      </c>
      <c r="I56">
        <v>7.8893303870000001E-2</v>
      </c>
      <c r="J56">
        <v>3.028395586E-2</v>
      </c>
      <c r="K56">
        <v>6.3811108470000003E-2</v>
      </c>
      <c r="L56">
        <v>4.7337953000000002E-2</v>
      </c>
      <c r="M56">
        <v>3.4817717970000002E-2</v>
      </c>
      <c r="N56">
        <v>3.9700936530000001E-2</v>
      </c>
    </row>
    <row r="57" spans="1:14" x14ac:dyDescent="0.25">
      <c r="A57">
        <v>746</v>
      </c>
      <c r="B57">
        <v>7.1315474810000001E-2</v>
      </c>
      <c r="C57">
        <v>4.0832396600000001E-2</v>
      </c>
      <c r="D57">
        <v>6.9822929800000003E-2</v>
      </c>
      <c r="E57">
        <v>5.1134988669999999E-2</v>
      </c>
      <c r="F57">
        <v>3.9970535779999997E-2</v>
      </c>
      <c r="G57">
        <v>4.2099758979999999E-2</v>
      </c>
      <c r="H57">
        <v>8.8096439839999999E-2</v>
      </c>
      <c r="I57">
        <v>7.9241059720000007E-2</v>
      </c>
      <c r="J57">
        <v>2.9972512270000001E-2</v>
      </c>
      <c r="K57">
        <v>6.3918910920000002E-2</v>
      </c>
      <c r="L57">
        <v>4.7515865419999997E-2</v>
      </c>
      <c r="M57">
        <v>3.5014845429999997E-2</v>
      </c>
      <c r="N57">
        <v>3.9983164520000003E-2</v>
      </c>
    </row>
    <row r="58" spans="1:14" x14ac:dyDescent="0.25">
      <c r="A58">
        <v>745</v>
      </c>
      <c r="B58">
        <v>7.1476601060000006E-2</v>
      </c>
      <c r="C58">
        <v>4.1029460730000002E-2</v>
      </c>
      <c r="D58">
        <v>7.0361085239999996E-2</v>
      </c>
      <c r="E58">
        <v>5.1625948400000003E-2</v>
      </c>
      <c r="F58">
        <v>3.9755541829999998E-2</v>
      </c>
      <c r="G58">
        <v>4.2384434489999998E-2</v>
      </c>
      <c r="H58">
        <v>8.8735714549999997E-2</v>
      </c>
      <c r="I58">
        <v>7.9424798490000004E-2</v>
      </c>
      <c r="J58">
        <v>3.0520053580000001E-2</v>
      </c>
      <c r="K58">
        <v>6.3811257479999994E-2</v>
      </c>
      <c r="L58">
        <v>4.7315552830000003E-2</v>
      </c>
      <c r="M58">
        <v>3.5087414089999998E-2</v>
      </c>
      <c r="N58">
        <v>4.0283780540000001E-2</v>
      </c>
    </row>
    <row r="59" spans="1:14" x14ac:dyDescent="0.25">
      <c r="A59">
        <v>744</v>
      </c>
      <c r="B59">
        <v>7.1873567999999999E-2</v>
      </c>
      <c r="C59">
        <v>4.0999587630000001E-2</v>
      </c>
      <c r="D59">
        <v>7.057646662E-2</v>
      </c>
      <c r="E59">
        <v>5.1931727679999998E-2</v>
      </c>
      <c r="F59">
        <v>4.0136709809999997E-2</v>
      </c>
      <c r="G59">
        <v>4.2559359220000002E-2</v>
      </c>
      <c r="H59">
        <v>8.9104667309999996E-2</v>
      </c>
      <c r="I59">
        <v>7.9837217929999996E-2</v>
      </c>
      <c r="J59">
        <v>3.0471790580000001E-2</v>
      </c>
      <c r="K59">
        <v>6.3953913749999994E-2</v>
      </c>
      <c r="L59">
        <v>4.7783050690000002E-2</v>
      </c>
      <c r="M59">
        <v>3.5302046689999998E-2</v>
      </c>
      <c r="N59">
        <v>4.0440984069999998E-2</v>
      </c>
    </row>
    <row r="60" spans="1:14" x14ac:dyDescent="0.25">
      <c r="A60">
        <v>743</v>
      </c>
      <c r="B60">
        <v>7.1860067550000004E-2</v>
      </c>
      <c r="C60">
        <v>4.0967840700000001E-2</v>
      </c>
      <c r="D60">
        <v>7.0239529009999996E-2</v>
      </c>
      <c r="E60">
        <v>5.1642738280000003E-2</v>
      </c>
      <c r="F60">
        <v>3.9991226050000002E-2</v>
      </c>
      <c r="G60">
        <v>4.2552623900000003E-2</v>
      </c>
      <c r="H60">
        <v>8.8734544809999996E-2</v>
      </c>
      <c r="I60">
        <v>7.9770304259999994E-2</v>
      </c>
      <c r="J60">
        <v>3.0714184049999999E-2</v>
      </c>
      <c r="K60">
        <v>6.4065828919999998E-2</v>
      </c>
      <c r="L60">
        <v>4.8069104549999998E-2</v>
      </c>
      <c r="M60">
        <v>3.5113066429999999E-2</v>
      </c>
      <c r="N60">
        <v>4.0429990739999998E-2</v>
      </c>
    </row>
    <row r="61" spans="1:14" x14ac:dyDescent="0.25">
      <c r="A61">
        <v>742</v>
      </c>
      <c r="B61">
        <v>7.1893326940000002E-2</v>
      </c>
      <c r="C61">
        <v>4.1140943770000001E-2</v>
      </c>
      <c r="D61">
        <v>7.0858255029999997E-2</v>
      </c>
      <c r="E61">
        <v>5.1662333310000003E-2</v>
      </c>
      <c r="F61">
        <v>4.0104091170000002E-2</v>
      </c>
      <c r="G61">
        <v>4.2797714469999998E-2</v>
      </c>
      <c r="H61">
        <v>8.9252248409999999E-2</v>
      </c>
      <c r="I61">
        <v>7.95763731E-2</v>
      </c>
      <c r="J61">
        <v>3.0722353609999999E-2</v>
      </c>
      <c r="K61">
        <v>6.3924103979999994E-2</v>
      </c>
      <c r="L61">
        <v>4.7398433089999997E-2</v>
      </c>
      <c r="M61">
        <v>3.5134226079999997E-2</v>
      </c>
      <c r="N61">
        <v>4.0227234360000003E-2</v>
      </c>
    </row>
    <row r="62" spans="1:14" x14ac:dyDescent="0.25">
      <c r="A62">
        <v>741</v>
      </c>
      <c r="B62">
        <v>7.2020240129999996E-2</v>
      </c>
      <c r="C62">
        <v>4.1093479840000002E-2</v>
      </c>
      <c r="D62">
        <v>7.0869408549999999E-2</v>
      </c>
      <c r="E62">
        <v>5.1799792800000001E-2</v>
      </c>
      <c r="F62">
        <v>4.0092051029999999E-2</v>
      </c>
      <c r="G62">
        <v>4.2681291699999999E-2</v>
      </c>
      <c r="H62">
        <v>8.9026018979999996E-2</v>
      </c>
      <c r="I62">
        <v>7.9487986859999998E-2</v>
      </c>
      <c r="J62">
        <v>3.063873202E-2</v>
      </c>
      <c r="K62">
        <v>6.3694939019999994E-2</v>
      </c>
      <c r="L62">
        <v>4.7842148690000003E-2</v>
      </c>
      <c r="M62">
        <v>3.5272423179999998E-2</v>
      </c>
      <c r="N62">
        <v>4.0410131219999999E-2</v>
      </c>
    </row>
    <row r="63" spans="1:14" x14ac:dyDescent="0.25">
      <c r="A63">
        <v>740</v>
      </c>
      <c r="B63">
        <v>7.2334118190000005E-2</v>
      </c>
      <c r="C63">
        <v>4.1581697760000001E-2</v>
      </c>
      <c r="D63">
        <v>7.1244582530000003E-2</v>
      </c>
      <c r="E63">
        <v>5.2321553229999998E-2</v>
      </c>
      <c r="F63">
        <v>4.050017148E-2</v>
      </c>
      <c r="G63">
        <v>4.3156176810000002E-2</v>
      </c>
      <c r="H63">
        <v>8.9619033040000004E-2</v>
      </c>
      <c r="I63">
        <v>8.025609702E-2</v>
      </c>
      <c r="J63">
        <v>3.111255169E-2</v>
      </c>
      <c r="K63">
        <v>6.4412355419999998E-2</v>
      </c>
      <c r="L63">
        <v>4.8524331300000001E-2</v>
      </c>
      <c r="M63">
        <v>3.5739582030000001E-2</v>
      </c>
      <c r="N63">
        <v>4.1025817389999997E-2</v>
      </c>
    </row>
    <row r="64" spans="1:14" x14ac:dyDescent="0.25">
      <c r="A64">
        <v>739</v>
      </c>
      <c r="B64">
        <v>7.2427116329999999E-2</v>
      </c>
      <c r="C64">
        <v>4.1460078210000001E-2</v>
      </c>
      <c r="D64">
        <v>7.1318462489999998E-2</v>
      </c>
      <c r="E64">
        <v>5.2478473630000001E-2</v>
      </c>
      <c r="F64">
        <v>4.0472354740000001E-2</v>
      </c>
      <c r="G64">
        <v>4.3362617489999998E-2</v>
      </c>
      <c r="H64">
        <v>8.9546933770000003E-2</v>
      </c>
      <c r="I64">
        <v>8.0184698099999993E-2</v>
      </c>
      <c r="J64">
        <v>3.1409397720000003E-2</v>
      </c>
      <c r="K64">
        <v>6.4504094420000005E-2</v>
      </c>
      <c r="L64">
        <v>4.8268899320000003E-2</v>
      </c>
      <c r="M64">
        <v>3.5545382649999999E-2</v>
      </c>
      <c r="N64">
        <v>4.0966019030000002E-2</v>
      </c>
    </row>
    <row r="65" spans="1:14" x14ac:dyDescent="0.25">
      <c r="A65">
        <v>738</v>
      </c>
      <c r="B65">
        <v>7.2397939859999996E-2</v>
      </c>
      <c r="C65">
        <v>4.1876040400000002E-2</v>
      </c>
      <c r="D65">
        <v>7.177592814E-2</v>
      </c>
      <c r="E65">
        <v>5.217834935E-2</v>
      </c>
      <c r="F65">
        <v>4.0221214290000001E-2</v>
      </c>
      <c r="G65">
        <v>4.3655566870000002E-2</v>
      </c>
      <c r="H65">
        <v>8.9847870169999997E-2</v>
      </c>
      <c r="I65">
        <v>8.0390520389999998E-2</v>
      </c>
      <c r="J65">
        <v>3.1339444219999998E-2</v>
      </c>
      <c r="K65">
        <v>6.4583651719999996E-2</v>
      </c>
      <c r="L65">
        <v>4.8498108980000003E-2</v>
      </c>
      <c r="M65">
        <v>3.5653304310000002E-2</v>
      </c>
      <c r="N65">
        <v>4.11655046E-2</v>
      </c>
    </row>
    <row r="66" spans="1:14" x14ac:dyDescent="0.25">
      <c r="A66">
        <v>737</v>
      </c>
      <c r="B66">
        <v>7.23618865E-2</v>
      </c>
      <c r="C66">
        <v>4.1653294120000003E-2</v>
      </c>
      <c r="D66">
        <v>7.2182700040000006E-2</v>
      </c>
      <c r="E66">
        <v>5.2487324920000002E-2</v>
      </c>
      <c r="F66">
        <v>4.0627807379999999E-2</v>
      </c>
      <c r="G66">
        <v>4.3699391189999999E-2</v>
      </c>
      <c r="H66">
        <v>8.9849583799999994E-2</v>
      </c>
      <c r="I66">
        <v>8.0593042079999996E-2</v>
      </c>
      <c r="J66">
        <v>3.1340308490000003E-2</v>
      </c>
      <c r="K66">
        <v>6.4672090109999997E-2</v>
      </c>
      <c r="L66">
        <v>4.860034958E-2</v>
      </c>
      <c r="M66">
        <v>3.5725668070000001E-2</v>
      </c>
      <c r="N66">
        <v>4.1315767910000002E-2</v>
      </c>
    </row>
    <row r="67" spans="1:14" x14ac:dyDescent="0.25">
      <c r="A67">
        <v>736</v>
      </c>
      <c r="B67">
        <v>7.2644867000000002E-2</v>
      </c>
      <c r="C67">
        <v>4.1932173070000002E-2</v>
      </c>
      <c r="D67">
        <v>7.2362408040000006E-2</v>
      </c>
      <c r="E67">
        <v>5.2768748249999997E-2</v>
      </c>
      <c r="F67">
        <v>4.0898181499999998E-2</v>
      </c>
      <c r="G67">
        <v>4.4149339199999998E-2</v>
      </c>
      <c r="H67">
        <v>9.0352401139999997E-2</v>
      </c>
      <c r="I67">
        <v>8.0937638879999996E-2</v>
      </c>
      <c r="J67">
        <v>3.1821776179999997E-2</v>
      </c>
      <c r="K67">
        <v>6.4820460979999994E-2</v>
      </c>
      <c r="L67">
        <v>4.871947318E-2</v>
      </c>
      <c r="M67">
        <v>3.576083109E-2</v>
      </c>
      <c r="N67">
        <v>4.1287157679999999E-2</v>
      </c>
    </row>
    <row r="68" spans="1:14" x14ac:dyDescent="0.25">
      <c r="A68">
        <v>735</v>
      </c>
      <c r="B68">
        <v>7.2982259090000001E-2</v>
      </c>
      <c r="C68">
        <v>4.213564098E-2</v>
      </c>
      <c r="D68">
        <v>7.2491623460000001E-2</v>
      </c>
      <c r="E68">
        <v>5.3122024980000002E-2</v>
      </c>
      <c r="F68">
        <v>4.0767565370000002E-2</v>
      </c>
      <c r="G68">
        <v>4.4019091869999999E-2</v>
      </c>
      <c r="H68">
        <v>9.0766303239999999E-2</v>
      </c>
      <c r="I68">
        <v>8.1014394759999997E-2</v>
      </c>
      <c r="J68">
        <v>3.1760387119999997E-2</v>
      </c>
      <c r="K68">
        <v>6.4515650270000002E-2</v>
      </c>
      <c r="L68">
        <v>4.853649065E-2</v>
      </c>
      <c r="M68">
        <v>3.5918910060000003E-2</v>
      </c>
      <c r="N68">
        <v>4.1751429440000001E-2</v>
      </c>
    </row>
    <row r="69" spans="1:14" x14ac:dyDescent="0.25">
      <c r="A69">
        <v>734</v>
      </c>
      <c r="B69">
        <v>7.2982199489999997E-2</v>
      </c>
      <c r="C69">
        <v>4.2015258219999997E-2</v>
      </c>
      <c r="D69">
        <v>7.266677916E-2</v>
      </c>
      <c r="E69">
        <v>5.2925802770000002E-2</v>
      </c>
      <c r="F69">
        <v>4.0879663080000003E-2</v>
      </c>
      <c r="G69">
        <v>4.418372735E-2</v>
      </c>
      <c r="H69">
        <v>9.0751409529999993E-2</v>
      </c>
      <c r="I69">
        <v>8.1128336489999994E-2</v>
      </c>
      <c r="J69">
        <v>3.1710874290000003E-2</v>
      </c>
      <c r="K69">
        <v>6.4681127670000005E-2</v>
      </c>
      <c r="L69">
        <v>4.8858527089999999E-2</v>
      </c>
      <c r="M69">
        <v>3.5819973800000002E-2</v>
      </c>
      <c r="N69">
        <v>4.175000265E-2</v>
      </c>
    </row>
    <row r="70" spans="1:14" x14ac:dyDescent="0.25">
      <c r="A70">
        <v>733</v>
      </c>
      <c r="B70">
        <v>7.3269352319999995E-2</v>
      </c>
      <c r="C70">
        <v>4.2011950169999999E-2</v>
      </c>
      <c r="D70">
        <v>7.2768747810000006E-2</v>
      </c>
      <c r="E70">
        <v>5.3003940729999997E-2</v>
      </c>
      <c r="F70">
        <v>4.1021123530000002E-2</v>
      </c>
      <c r="G70">
        <v>4.4365171340000002E-2</v>
      </c>
      <c r="H70">
        <v>9.0696319940000006E-2</v>
      </c>
      <c r="I70">
        <v>8.097556233E-2</v>
      </c>
      <c r="J70">
        <v>3.1480558220000003E-2</v>
      </c>
      <c r="K70">
        <v>6.4745575190000001E-2</v>
      </c>
      <c r="L70">
        <v>4.8546127969999998E-2</v>
      </c>
      <c r="M70">
        <v>3.583498299E-2</v>
      </c>
      <c r="N70">
        <v>4.1500121360000003E-2</v>
      </c>
    </row>
    <row r="71" spans="1:14" x14ac:dyDescent="0.25">
      <c r="A71">
        <v>732</v>
      </c>
      <c r="B71">
        <v>7.343329489E-2</v>
      </c>
      <c r="C71">
        <v>4.2068045589999999E-2</v>
      </c>
      <c r="D71">
        <v>7.3351271450000005E-2</v>
      </c>
      <c r="E71">
        <v>5.3155783560000003E-2</v>
      </c>
      <c r="F71">
        <v>4.086279869E-2</v>
      </c>
      <c r="G71">
        <v>4.4658854599999999E-2</v>
      </c>
      <c r="H71">
        <v>9.1132961210000002E-2</v>
      </c>
      <c r="I71">
        <v>8.1158168609999998E-2</v>
      </c>
      <c r="J71">
        <v>3.1871024519999999E-2</v>
      </c>
      <c r="K71">
        <v>6.4800955359999995E-2</v>
      </c>
      <c r="L71">
        <v>4.8729665579999998E-2</v>
      </c>
      <c r="M71">
        <v>3.5838637499999999E-2</v>
      </c>
      <c r="N71">
        <v>4.200000316E-2</v>
      </c>
    </row>
    <row r="72" spans="1:14" x14ac:dyDescent="0.25">
      <c r="A72">
        <v>731</v>
      </c>
      <c r="B72">
        <v>7.3390565810000002E-2</v>
      </c>
      <c r="C72">
        <v>4.2143397030000002E-2</v>
      </c>
      <c r="D72">
        <v>7.3431797330000007E-2</v>
      </c>
      <c r="E72">
        <v>5.3545039150000001E-2</v>
      </c>
      <c r="F72">
        <v>4.1227694600000003E-2</v>
      </c>
      <c r="G72">
        <v>4.4716525819999998E-2</v>
      </c>
      <c r="H72">
        <v>9.1133601960000005E-2</v>
      </c>
      <c r="I72">
        <v>8.1326328219999994E-2</v>
      </c>
      <c r="J72">
        <v>3.2078243790000002E-2</v>
      </c>
      <c r="K72">
        <v>6.4926467840000002E-2</v>
      </c>
      <c r="L72">
        <v>4.9291469159999997E-2</v>
      </c>
      <c r="M72">
        <v>3.6098815499999999E-2</v>
      </c>
      <c r="N72">
        <v>4.1996266689999999E-2</v>
      </c>
    </row>
    <row r="73" spans="1:14" x14ac:dyDescent="0.25">
      <c r="A73">
        <v>730</v>
      </c>
      <c r="B73">
        <v>7.3756672440000004E-2</v>
      </c>
      <c r="C73">
        <v>4.2548883709999999E-2</v>
      </c>
      <c r="D73">
        <v>7.3552869260000001E-2</v>
      </c>
      <c r="E73">
        <v>5.342306569E-2</v>
      </c>
      <c r="F73">
        <v>4.1098032149999998E-2</v>
      </c>
      <c r="G73">
        <v>4.4761143619999999E-2</v>
      </c>
      <c r="H73">
        <v>9.1345697640000001E-2</v>
      </c>
      <c r="I73">
        <v>8.1540934740000001E-2</v>
      </c>
      <c r="J73">
        <v>3.2234236600000001E-2</v>
      </c>
      <c r="K73">
        <v>6.5109699960000003E-2</v>
      </c>
      <c r="L73">
        <v>4.9270913E-2</v>
      </c>
      <c r="M73">
        <v>3.6060787740000003E-2</v>
      </c>
      <c r="N73">
        <v>4.2460698630000002E-2</v>
      </c>
    </row>
    <row r="74" spans="1:14" x14ac:dyDescent="0.25">
      <c r="A74">
        <v>729</v>
      </c>
      <c r="B74">
        <v>7.4184097350000006E-2</v>
      </c>
      <c r="C74">
        <v>4.2825195939999998E-2</v>
      </c>
      <c r="D74">
        <v>7.3949769139999996E-2</v>
      </c>
      <c r="E74">
        <v>5.3977962579999997E-2</v>
      </c>
      <c r="F74">
        <v>4.1508663449999997E-2</v>
      </c>
      <c r="G74">
        <v>4.5314818620000002E-2</v>
      </c>
      <c r="H74">
        <v>9.1657727960000004E-2</v>
      </c>
      <c r="I74">
        <v>8.1851877269999998E-2</v>
      </c>
      <c r="J74">
        <v>3.2631434500000001E-2</v>
      </c>
      <c r="K74">
        <v>6.5464638170000006E-2</v>
      </c>
      <c r="L74">
        <v>4.9762435260000001E-2</v>
      </c>
      <c r="M74">
        <v>3.6234170199999999E-2</v>
      </c>
      <c r="N74">
        <v>4.2524814610000003E-2</v>
      </c>
    </row>
    <row r="75" spans="1:14" x14ac:dyDescent="0.25">
      <c r="A75">
        <v>728</v>
      </c>
      <c r="B75">
        <v>7.3636308309999995E-2</v>
      </c>
      <c r="C75">
        <v>4.2663183059999998E-2</v>
      </c>
      <c r="D75">
        <v>7.4035100640000004E-2</v>
      </c>
      <c r="E75">
        <v>5.3718660029999997E-2</v>
      </c>
      <c r="F75">
        <v>4.1099879890000003E-2</v>
      </c>
      <c r="G75">
        <v>4.5399732890000002E-2</v>
      </c>
      <c r="H75">
        <v>9.1471903029999996E-2</v>
      </c>
      <c r="I75">
        <v>8.2060396669999994E-2</v>
      </c>
      <c r="J75">
        <v>3.2474409789999999E-2</v>
      </c>
      <c r="K75">
        <v>6.5164975819999998E-2</v>
      </c>
      <c r="L75">
        <v>4.9680177120000002E-2</v>
      </c>
      <c r="M75">
        <v>3.6190837619999999E-2</v>
      </c>
      <c r="N75">
        <v>4.2497750369999997E-2</v>
      </c>
    </row>
    <row r="76" spans="1:14" x14ac:dyDescent="0.25">
      <c r="A76">
        <v>727</v>
      </c>
      <c r="B76">
        <v>7.4078477919999997E-2</v>
      </c>
      <c r="C76">
        <v>4.2818740010000002E-2</v>
      </c>
      <c r="D76">
        <v>7.4321225290000001E-2</v>
      </c>
      <c r="E76">
        <v>5.3682688620000002E-2</v>
      </c>
      <c r="F76">
        <v>4.1309706869999997E-2</v>
      </c>
      <c r="G76">
        <v>4.5869745310000001E-2</v>
      </c>
      <c r="H76">
        <v>9.1944582760000004E-2</v>
      </c>
      <c r="I76">
        <v>8.2479424770000004E-2</v>
      </c>
      <c r="J76">
        <v>3.2593399289999998E-2</v>
      </c>
      <c r="K76">
        <v>6.5373428169999998E-2</v>
      </c>
      <c r="L76">
        <v>4.9939375369999997E-2</v>
      </c>
      <c r="M76">
        <v>3.6012861879999997E-2</v>
      </c>
      <c r="N76">
        <v>4.2737126350000001E-2</v>
      </c>
    </row>
    <row r="77" spans="1:14" x14ac:dyDescent="0.25">
      <c r="A77">
        <v>726</v>
      </c>
      <c r="B77">
        <v>7.4141263959999995E-2</v>
      </c>
      <c r="C77">
        <v>4.3046917769999998E-2</v>
      </c>
      <c r="D77">
        <v>7.4804529549999998E-2</v>
      </c>
      <c r="E77">
        <v>5.4216012360000003E-2</v>
      </c>
      <c r="F77">
        <v>4.185457528E-2</v>
      </c>
      <c r="G77">
        <v>4.5949649070000001E-2</v>
      </c>
      <c r="H77">
        <v>9.2162773010000004E-2</v>
      </c>
      <c r="I77">
        <v>8.292295039E-2</v>
      </c>
      <c r="J77">
        <v>3.2987099139999997E-2</v>
      </c>
      <c r="K77">
        <v>6.5474510190000001E-2</v>
      </c>
      <c r="L77">
        <v>4.9878772350000003E-2</v>
      </c>
      <c r="M77">
        <v>3.6146271969999998E-2</v>
      </c>
      <c r="N77">
        <v>4.3138135219999998E-2</v>
      </c>
    </row>
    <row r="78" spans="1:14" x14ac:dyDescent="0.25">
      <c r="A78">
        <v>725</v>
      </c>
      <c r="B78">
        <v>7.4447833000000005E-2</v>
      </c>
      <c r="C78">
        <v>4.3318256739999998E-2</v>
      </c>
      <c r="D78">
        <v>7.5180880729999996E-2</v>
      </c>
      <c r="E78">
        <v>5.423498526E-2</v>
      </c>
      <c r="F78">
        <v>4.2128793900000003E-2</v>
      </c>
      <c r="G78">
        <v>4.6384625140000003E-2</v>
      </c>
      <c r="H78">
        <v>9.2397212980000004E-2</v>
      </c>
      <c r="I78">
        <v>8.3067663010000001E-2</v>
      </c>
      <c r="J78">
        <v>3.3177115020000002E-2</v>
      </c>
      <c r="K78">
        <v>6.5970934930000003E-2</v>
      </c>
      <c r="L78">
        <v>5.027782544E-2</v>
      </c>
      <c r="M78">
        <v>3.6656644199999998E-2</v>
      </c>
      <c r="N78">
        <v>4.3329183010000001E-2</v>
      </c>
    </row>
    <row r="79" spans="1:14" x14ac:dyDescent="0.25">
      <c r="A79">
        <v>724</v>
      </c>
      <c r="B79">
        <v>7.4553176760000006E-2</v>
      </c>
      <c r="C79">
        <v>4.3306902049999998E-2</v>
      </c>
      <c r="D79">
        <v>7.5469337400000003E-2</v>
      </c>
      <c r="E79">
        <v>5.4363850499999998E-2</v>
      </c>
      <c r="F79">
        <v>4.2283043270000001E-2</v>
      </c>
      <c r="G79">
        <v>4.6292204410000003E-2</v>
      </c>
      <c r="H79">
        <v>9.2450313270000001E-2</v>
      </c>
      <c r="I79">
        <v>8.3200328049999994E-2</v>
      </c>
      <c r="J79">
        <v>3.3019751309999998E-2</v>
      </c>
      <c r="K79">
        <v>6.5926067529999993E-2</v>
      </c>
      <c r="L79">
        <v>5.0389647480000001E-2</v>
      </c>
      <c r="M79">
        <v>3.6508180199999997E-2</v>
      </c>
      <c r="N79">
        <v>4.3360386039999997E-2</v>
      </c>
    </row>
    <row r="80" spans="1:14" x14ac:dyDescent="0.25">
      <c r="A80">
        <v>723</v>
      </c>
      <c r="B80">
        <v>7.4620552359999995E-2</v>
      </c>
      <c r="C80">
        <v>4.342649505E-2</v>
      </c>
      <c r="D80">
        <v>7.5635619459999998E-2</v>
      </c>
      <c r="E80">
        <v>5.4850485179999998E-2</v>
      </c>
      <c r="F80">
        <v>4.2260732500000002E-2</v>
      </c>
      <c r="G80">
        <v>4.6519190070000001E-2</v>
      </c>
      <c r="H80">
        <v>9.283018857E-2</v>
      </c>
      <c r="I80">
        <v>8.3395190539999997E-2</v>
      </c>
      <c r="J80">
        <v>3.3437322829999998E-2</v>
      </c>
      <c r="K80">
        <v>6.6080205140000001E-2</v>
      </c>
      <c r="L80">
        <v>5.0316743550000001E-2</v>
      </c>
      <c r="M80">
        <v>3.6680389200000003E-2</v>
      </c>
      <c r="N80">
        <v>4.35930863E-2</v>
      </c>
    </row>
    <row r="81" spans="1:14" x14ac:dyDescent="0.25">
      <c r="A81">
        <v>722</v>
      </c>
      <c r="B81">
        <v>7.4869208039999996E-2</v>
      </c>
      <c r="C81">
        <v>4.3404355649999997E-2</v>
      </c>
      <c r="D81">
        <v>7.5787819919999999E-2</v>
      </c>
      <c r="E81">
        <v>5.4819706830000002E-2</v>
      </c>
      <c r="F81">
        <v>4.2254969480000001E-2</v>
      </c>
      <c r="G81">
        <v>4.6854525799999998E-2</v>
      </c>
      <c r="H81">
        <v>9.2931136489999996E-2</v>
      </c>
      <c r="I81">
        <v>8.3601094779999996E-2</v>
      </c>
      <c r="J81">
        <v>3.3543042840000002E-2</v>
      </c>
      <c r="K81">
        <v>6.5899945799999998E-2</v>
      </c>
      <c r="L81">
        <v>5.0591241570000001E-2</v>
      </c>
      <c r="M81">
        <v>3.6659996960000003E-2</v>
      </c>
      <c r="N81">
        <v>4.3670021000000003E-2</v>
      </c>
    </row>
    <row r="82" spans="1:14" x14ac:dyDescent="0.25">
      <c r="A82">
        <v>721</v>
      </c>
      <c r="B82">
        <v>7.5146712360000006E-2</v>
      </c>
      <c r="C82">
        <v>4.355762899E-2</v>
      </c>
      <c r="D82">
        <v>7.6524056490000006E-2</v>
      </c>
      <c r="E82">
        <v>5.5167950690000002E-2</v>
      </c>
      <c r="F82">
        <v>4.2653076349999999E-2</v>
      </c>
      <c r="G82">
        <v>4.7166254370000001E-2</v>
      </c>
      <c r="H82">
        <v>9.3274503950000004E-2</v>
      </c>
      <c r="I82">
        <v>8.3851777020000004E-2</v>
      </c>
      <c r="J82">
        <v>3.3771462740000001E-2</v>
      </c>
      <c r="K82">
        <v>6.6253244880000006E-2</v>
      </c>
      <c r="L82">
        <v>5.1061201840000001E-2</v>
      </c>
      <c r="M82">
        <v>3.71051617E-2</v>
      </c>
      <c r="N82">
        <v>4.4074814769999998E-2</v>
      </c>
    </row>
    <row r="83" spans="1:14" x14ac:dyDescent="0.25">
      <c r="A83">
        <v>720</v>
      </c>
      <c r="B83">
        <v>7.4937179679999993E-2</v>
      </c>
      <c r="C83">
        <v>4.3562348930000001E-2</v>
      </c>
      <c r="D83">
        <v>7.6497010889999995E-2</v>
      </c>
      <c r="E83">
        <v>5.5146731439999999E-2</v>
      </c>
      <c r="F83">
        <v>4.2668983340000001E-2</v>
      </c>
      <c r="G83">
        <v>4.734889045E-2</v>
      </c>
      <c r="H83">
        <v>9.3263782559999994E-2</v>
      </c>
      <c r="I83">
        <v>8.3771906790000003E-2</v>
      </c>
      <c r="J83">
        <v>3.3721745009999998E-2</v>
      </c>
      <c r="K83">
        <v>6.6240943969999994E-2</v>
      </c>
      <c r="L83">
        <v>5.0748411569999999E-2</v>
      </c>
      <c r="M83">
        <v>3.7016641349999997E-2</v>
      </c>
      <c r="N83">
        <v>4.3891541659999998E-2</v>
      </c>
    </row>
    <row r="84" spans="1:14" x14ac:dyDescent="0.25">
      <c r="A84">
        <v>719</v>
      </c>
      <c r="B84">
        <v>7.5444482270000002E-2</v>
      </c>
      <c r="C84">
        <v>4.3736148629999999E-2</v>
      </c>
      <c r="D84">
        <v>7.6712056989999999E-2</v>
      </c>
      <c r="E84">
        <v>5.5146437139999997E-2</v>
      </c>
      <c r="F84">
        <v>4.2817309499999998E-2</v>
      </c>
      <c r="G84">
        <v>4.7465503219999997E-2</v>
      </c>
      <c r="H84">
        <v>9.3477085230000007E-2</v>
      </c>
      <c r="I84">
        <v>8.4260001779999996E-2</v>
      </c>
      <c r="J84">
        <v>3.407939896E-2</v>
      </c>
      <c r="K84">
        <v>6.6441409290000003E-2</v>
      </c>
      <c r="L84">
        <v>5.1111023870000001E-2</v>
      </c>
      <c r="M84">
        <v>3.7254650149999999E-2</v>
      </c>
      <c r="N84">
        <v>4.4241536409999997E-2</v>
      </c>
    </row>
    <row r="85" spans="1:14" x14ac:dyDescent="0.25">
      <c r="A85">
        <v>718</v>
      </c>
      <c r="B85">
        <v>7.5814358890000003E-2</v>
      </c>
      <c r="C85">
        <v>4.4055387379999998E-2</v>
      </c>
      <c r="D85">
        <v>7.7348671849999995E-2</v>
      </c>
      <c r="E85">
        <v>5.5792395029999997E-2</v>
      </c>
      <c r="F85">
        <v>4.3387934570000002E-2</v>
      </c>
      <c r="G85">
        <v>4.8087611789999998E-2</v>
      </c>
      <c r="H85">
        <v>9.3969337639999997E-2</v>
      </c>
      <c r="I85">
        <v>8.4614343940000003E-2</v>
      </c>
      <c r="J85">
        <v>3.4311234949999998E-2</v>
      </c>
      <c r="K85">
        <v>6.6567577419999996E-2</v>
      </c>
      <c r="L85">
        <v>5.151765421E-2</v>
      </c>
      <c r="M85">
        <v>3.754248843E-2</v>
      </c>
      <c r="N85">
        <v>4.4656962160000001E-2</v>
      </c>
    </row>
    <row r="86" spans="1:14" x14ac:dyDescent="0.25">
      <c r="A86">
        <v>717</v>
      </c>
      <c r="B86">
        <v>7.5559124350000006E-2</v>
      </c>
      <c r="C86">
        <v>4.4168252499999998E-2</v>
      </c>
      <c r="D86">
        <v>7.7340476209999995E-2</v>
      </c>
      <c r="E86">
        <v>5.5816240609999998E-2</v>
      </c>
      <c r="F86">
        <v>4.3119553480000003E-2</v>
      </c>
      <c r="G86">
        <v>4.7902725639999998E-2</v>
      </c>
      <c r="H86">
        <v>9.4089940189999999E-2</v>
      </c>
      <c r="I86">
        <v>8.4656149149999999E-2</v>
      </c>
      <c r="J86">
        <v>3.4182280299999999E-2</v>
      </c>
      <c r="K86">
        <v>6.6430695349999999E-2</v>
      </c>
      <c r="L86">
        <v>5.1445435730000003E-2</v>
      </c>
      <c r="M86">
        <v>3.7153236569999998E-2</v>
      </c>
      <c r="N86">
        <v>4.4749379159999998E-2</v>
      </c>
    </row>
    <row r="87" spans="1:14" x14ac:dyDescent="0.25">
      <c r="A87">
        <v>716</v>
      </c>
      <c r="B87">
        <v>7.5918771329999996E-2</v>
      </c>
      <c r="C87">
        <v>4.4215768580000002E-2</v>
      </c>
      <c r="D87">
        <v>7.7620714899999999E-2</v>
      </c>
      <c r="E87">
        <v>5.5746894329999998E-2</v>
      </c>
      <c r="F87">
        <v>4.330978915E-2</v>
      </c>
      <c r="G87">
        <v>4.8269335179999998E-2</v>
      </c>
      <c r="H87">
        <v>9.4214633110000001E-2</v>
      </c>
      <c r="I87">
        <v>8.4478355939999999E-2</v>
      </c>
      <c r="J87">
        <v>3.4504014999999999E-2</v>
      </c>
      <c r="K87">
        <v>6.6667132079999997E-2</v>
      </c>
      <c r="L87">
        <v>5.1416441799999997E-2</v>
      </c>
      <c r="M87">
        <v>3.7349738180000001E-2</v>
      </c>
      <c r="N87">
        <v>4.479431733E-2</v>
      </c>
    </row>
    <row r="88" spans="1:14" x14ac:dyDescent="0.25">
      <c r="A88">
        <v>715</v>
      </c>
      <c r="B88">
        <v>7.5915314260000005E-2</v>
      </c>
      <c r="C88">
        <v>4.4155187899999997E-2</v>
      </c>
      <c r="D88">
        <v>7.7944345770000006E-2</v>
      </c>
      <c r="E88">
        <v>5.6143429129999999E-2</v>
      </c>
      <c r="F88">
        <v>4.3341565880000002E-2</v>
      </c>
      <c r="G88">
        <v>4.856604338E-2</v>
      </c>
      <c r="H88">
        <v>9.446617216E-2</v>
      </c>
      <c r="I88">
        <v>8.4592700000000007E-2</v>
      </c>
      <c r="J88">
        <v>3.4593261780000002E-2</v>
      </c>
      <c r="K88">
        <v>6.6558584569999996E-2</v>
      </c>
      <c r="L88">
        <v>5.1716595890000001E-2</v>
      </c>
      <c r="M88">
        <v>3.7459492679999998E-2</v>
      </c>
      <c r="N88">
        <v>4.4986296449999998E-2</v>
      </c>
    </row>
    <row r="89" spans="1:14" x14ac:dyDescent="0.25">
      <c r="A89">
        <v>714</v>
      </c>
      <c r="B89">
        <v>7.6413296160000005E-2</v>
      </c>
      <c r="C89">
        <v>4.4699423019999997E-2</v>
      </c>
      <c r="D89">
        <v>7.8071728349999994E-2</v>
      </c>
      <c r="E89">
        <v>5.6337602440000002E-2</v>
      </c>
      <c r="F89">
        <v>4.3477792289999997E-2</v>
      </c>
      <c r="G89">
        <v>4.8698969189999997E-2</v>
      </c>
      <c r="H89">
        <v>9.4985224310000005E-2</v>
      </c>
      <c r="I89">
        <v>8.4972158069999998E-2</v>
      </c>
      <c r="J89">
        <v>3.4912358970000001E-2</v>
      </c>
      <c r="K89">
        <v>6.6670149560000003E-2</v>
      </c>
      <c r="L89">
        <v>5.1887270059999997E-2</v>
      </c>
      <c r="M89">
        <v>3.7905052299999999E-2</v>
      </c>
      <c r="N89">
        <v>4.5253019780000001E-2</v>
      </c>
    </row>
    <row r="90" spans="1:14" x14ac:dyDescent="0.25">
      <c r="A90">
        <v>713</v>
      </c>
      <c r="B90">
        <v>7.6651491220000006E-2</v>
      </c>
      <c r="C90">
        <v>4.4483136389999997E-2</v>
      </c>
      <c r="D90">
        <v>7.824037969E-2</v>
      </c>
      <c r="E90">
        <v>5.6465879080000003E-2</v>
      </c>
      <c r="F90">
        <v>4.3596435340000003E-2</v>
      </c>
      <c r="G90">
        <v>4.8956420270000002E-2</v>
      </c>
      <c r="H90">
        <v>9.5283530650000003E-2</v>
      </c>
      <c r="I90">
        <v>8.51719752E-2</v>
      </c>
      <c r="J90">
        <v>3.505295143E-2</v>
      </c>
      <c r="K90">
        <v>6.6927485169999995E-2</v>
      </c>
      <c r="L90">
        <v>5.2057806399999997E-2</v>
      </c>
      <c r="M90">
        <v>3.7915986030000001E-2</v>
      </c>
      <c r="N90">
        <v>4.5421689750000001E-2</v>
      </c>
    </row>
    <row r="91" spans="1:14" x14ac:dyDescent="0.25">
      <c r="A91">
        <v>712</v>
      </c>
      <c r="B91">
        <v>7.6209135349999998E-2</v>
      </c>
      <c r="C91">
        <v>4.4468596579999999E-2</v>
      </c>
      <c r="D91">
        <v>7.8342743219999997E-2</v>
      </c>
      <c r="E91">
        <v>5.657558888E-2</v>
      </c>
      <c r="F91">
        <v>4.3653391299999997E-2</v>
      </c>
      <c r="G91">
        <v>4.896569252E-2</v>
      </c>
      <c r="H91">
        <v>9.55087617E-2</v>
      </c>
      <c r="I91">
        <v>8.5191436110000004E-2</v>
      </c>
      <c r="J91">
        <v>3.4896928819999999E-2</v>
      </c>
      <c r="K91">
        <v>6.6803537309999994E-2</v>
      </c>
      <c r="L91">
        <v>5.1670435819999999E-2</v>
      </c>
      <c r="M91">
        <v>3.7584513430000001E-2</v>
      </c>
      <c r="N91">
        <v>4.5514099299999999E-2</v>
      </c>
    </row>
    <row r="92" spans="1:14" x14ac:dyDescent="0.25">
      <c r="A92">
        <v>711</v>
      </c>
      <c r="B92">
        <v>7.6642379159999996E-2</v>
      </c>
      <c r="C92">
        <v>4.4798135760000003E-2</v>
      </c>
      <c r="D92">
        <v>7.8675188120000003E-2</v>
      </c>
      <c r="E92">
        <v>5.6470979009999998E-2</v>
      </c>
      <c r="F92">
        <v>4.3899044390000003E-2</v>
      </c>
      <c r="G92">
        <v>4.9627505240000001E-2</v>
      </c>
      <c r="H92">
        <v>9.5647089180000006E-2</v>
      </c>
      <c r="I92">
        <v>8.5580527779999999E-2</v>
      </c>
      <c r="J92">
        <v>3.5376120359999999E-2</v>
      </c>
      <c r="K92">
        <v>6.7383825780000003E-2</v>
      </c>
      <c r="L92">
        <v>5.1738318060000003E-2</v>
      </c>
      <c r="M92">
        <v>3.7979349490000001E-2</v>
      </c>
      <c r="N92">
        <v>4.5605029909999997E-2</v>
      </c>
    </row>
    <row r="93" spans="1:14" x14ac:dyDescent="0.25">
      <c r="A93">
        <v>710</v>
      </c>
      <c r="B93">
        <v>7.6760582630000004E-2</v>
      </c>
      <c r="C93">
        <v>4.4892851259999998E-2</v>
      </c>
      <c r="D93">
        <v>7.8999944030000005E-2</v>
      </c>
      <c r="E93">
        <v>5.6726768609999999E-2</v>
      </c>
      <c r="F93">
        <v>4.4185332950000003E-2</v>
      </c>
      <c r="G93">
        <v>4.9433521930000002E-2</v>
      </c>
      <c r="H93">
        <v>9.6232481300000006E-2</v>
      </c>
      <c r="I93">
        <v>8.5748456419999994E-2</v>
      </c>
      <c r="J93">
        <v>3.5422265529999997E-2</v>
      </c>
      <c r="K93">
        <v>6.7326240240000002E-2</v>
      </c>
      <c r="L93">
        <v>5.2011117340000003E-2</v>
      </c>
      <c r="M93">
        <v>3.7754215299999998E-2</v>
      </c>
      <c r="N93">
        <v>4.5650463549999999E-2</v>
      </c>
    </row>
    <row r="94" spans="1:14" x14ac:dyDescent="0.25">
      <c r="A94">
        <v>709</v>
      </c>
      <c r="B94">
        <v>7.7070616189999996E-2</v>
      </c>
      <c r="C94">
        <v>4.4891733679999997E-2</v>
      </c>
      <c r="D94">
        <v>7.9385884109999999E-2</v>
      </c>
      <c r="E94">
        <v>5.6916482749999997E-2</v>
      </c>
      <c r="F94">
        <v>4.398944229E-2</v>
      </c>
      <c r="G94">
        <v>4.9676664170000003E-2</v>
      </c>
      <c r="H94">
        <v>9.6513196829999995E-2</v>
      </c>
      <c r="I94">
        <v>8.5750319059999996E-2</v>
      </c>
      <c r="J94">
        <v>3.5401873289999997E-2</v>
      </c>
      <c r="K94">
        <v>6.7234024409999996E-2</v>
      </c>
      <c r="L94">
        <v>5.2342254669999998E-2</v>
      </c>
      <c r="M94">
        <v>3.792804852E-2</v>
      </c>
      <c r="N94">
        <v>4.590012878E-2</v>
      </c>
    </row>
    <row r="95" spans="1:14" x14ac:dyDescent="0.25">
      <c r="A95">
        <v>708</v>
      </c>
      <c r="B95">
        <v>7.7016770839999998E-2</v>
      </c>
      <c r="C95">
        <v>4.4753968720000002E-2</v>
      </c>
      <c r="D95">
        <v>7.9575411979999996E-2</v>
      </c>
      <c r="E95">
        <v>5.713093281E-2</v>
      </c>
      <c r="F95">
        <v>4.409057274E-2</v>
      </c>
      <c r="G95">
        <v>4.9762554469999998E-2</v>
      </c>
      <c r="H95">
        <v>9.6575528379999998E-2</v>
      </c>
      <c r="I95">
        <v>8.5959516469999997E-2</v>
      </c>
      <c r="J95">
        <v>3.5450827329999997E-2</v>
      </c>
      <c r="K95">
        <v>6.7623496059999996E-2</v>
      </c>
      <c r="L95">
        <v>5.2395287899999997E-2</v>
      </c>
      <c r="M95">
        <v>3.7962343539999999E-2</v>
      </c>
      <c r="N95">
        <v>4.6198736880000001E-2</v>
      </c>
    </row>
    <row r="96" spans="1:14" x14ac:dyDescent="0.25">
      <c r="A96">
        <v>707</v>
      </c>
      <c r="B96">
        <v>7.7093310649999996E-2</v>
      </c>
      <c r="C96">
        <v>4.4782437379999998E-2</v>
      </c>
      <c r="D96">
        <v>7.9372614620000004E-2</v>
      </c>
      <c r="E96">
        <v>5.7049330320000001E-2</v>
      </c>
      <c r="F96">
        <v>4.3983768669999999E-2</v>
      </c>
      <c r="G96">
        <v>4.9747835839999997E-2</v>
      </c>
      <c r="H96">
        <v>9.6917934720000001E-2</v>
      </c>
      <c r="I96">
        <v>8.598520607E-2</v>
      </c>
      <c r="J96">
        <v>3.5489395260000001E-2</v>
      </c>
      <c r="K96">
        <v>6.7421428859999993E-2</v>
      </c>
      <c r="L96">
        <v>5.2243478599999997E-2</v>
      </c>
      <c r="M96">
        <v>3.8010824470000003E-2</v>
      </c>
      <c r="N96">
        <v>4.6091761439999997E-2</v>
      </c>
    </row>
    <row r="97" spans="1:14" x14ac:dyDescent="0.25">
      <c r="A97">
        <v>706</v>
      </c>
      <c r="B97">
        <v>7.7661670739999994E-2</v>
      </c>
      <c r="C97">
        <v>4.5102160420000002E-2</v>
      </c>
      <c r="D97">
        <v>8.0219231550000006E-2</v>
      </c>
      <c r="E97">
        <v>5.746759102E-2</v>
      </c>
      <c r="F97">
        <v>4.4334698470000003E-2</v>
      </c>
      <c r="G97">
        <v>5.0528712570000002E-2</v>
      </c>
      <c r="H97">
        <v>9.7532592710000005E-2</v>
      </c>
      <c r="I97">
        <v>8.6608171459999994E-2</v>
      </c>
      <c r="J97">
        <v>3.6057356749999998E-2</v>
      </c>
      <c r="K97">
        <v>6.7795485259999996E-2</v>
      </c>
      <c r="L97">
        <v>5.2417132999999998E-2</v>
      </c>
      <c r="M97">
        <v>3.8255654280000002E-2</v>
      </c>
      <c r="N97">
        <v>4.6622984110000001E-2</v>
      </c>
    </row>
    <row r="98" spans="1:14" x14ac:dyDescent="0.25">
      <c r="A98">
        <v>705</v>
      </c>
      <c r="B98">
        <v>7.7588431540000002E-2</v>
      </c>
      <c r="C98">
        <v>4.5320104809999998E-2</v>
      </c>
      <c r="D98">
        <v>8.0422759060000001E-2</v>
      </c>
      <c r="E98">
        <v>5.7920742779999999E-2</v>
      </c>
      <c r="F98">
        <v>4.4587623329999999E-2</v>
      </c>
      <c r="G98">
        <v>5.0651334229999997E-2</v>
      </c>
      <c r="H98">
        <v>9.7693309189999994E-2</v>
      </c>
      <c r="I98">
        <v>8.6985468859999998E-2</v>
      </c>
      <c r="J98">
        <v>3.607518598E-2</v>
      </c>
      <c r="K98">
        <v>6.7725867029999998E-2</v>
      </c>
      <c r="L98">
        <v>5.2755013109999999E-2</v>
      </c>
      <c r="M98">
        <v>3.8536205890000001E-2</v>
      </c>
      <c r="N98">
        <v>4.6787198629999999E-2</v>
      </c>
    </row>
    <row r="99" spans="1:14" x14ac:dyDescent="0.25">
      <c r="A99">
        <v>704</v>
      </c>
      <c r="B99">
        <v>7.7897943560000002E-2</v>
      </c>
      <c r="C99">
        <v>4.5403152699999998E-2</v>
      </c>
      <c r="D99">
        <v>8.0490924419999998E-2</v>
      </c>
      <c r="E99">
        <v>5.8037951589999998E-2</v>
      </c>
      <c r="F99">
        <v>4.4968724250000001E-2</v>
      </c>
      <c r="G99">
        <v>5.0967898220000002E-2</v>
      </c>
      <c r="H99">
        <v>9.7941815850000002E-2</v>
      </c>
      <c r="I99">
        <v>8.7097629900000001E-2</v>
      </c>
      <c r="J99">
        <v>3.6444526169999998E-2</v>
      </c>
      <c r="K99">
        <v>6.8065091970000005E-2</v>
      </c>
      <c r="L99">
        <v>5.2805725489999997E-2</v>
      </c>
      <c r="M99">
        <v>3.8534253839999998E-2</v>
      </c>
      <c r="N99">
        <v>4.7021079809999998E-2</v>
      </c>
    </row>
    <row r="100" spans="1:14" x14ac:dyDescent="0.25">
      <c r="A100">
        <v>703</v>
      </c>
      <c r="B100">
        <v>7.7728070319999995E-2</v>
      </c>
      <c r="C100">
        <v>4.5261953030000003E-2</v>
      </c>
      <c r="D100">
        <v>8.0586306750000003E-2</v>
      </c>
      <c r="E100">
        <v>5.7933166619999997E-2</v>
      </c>
      <c r="F100">
        <v>4.4348087160000001E-2</v>
      </c>
      <c r="G100">
        <v>5.107145011E-2</v>
      </c>
      <c r="H100">
        <v>9.8046332599999994E-2</v>
      </c>
      <c r="I100">
        <v>8.6822874839999994E-2</v>
      </c>
      <c r="J100">
        <v>3.6523554469999997E-2</v>
      </c>
      <c r="K100">
        <v>6.8063393240000006E-2</v>
      </c>
      <c r="L100">
        <v>5.2664000539999999E-2</v>
      </c>
      <c r="M100">
        <v>3.8406837729999997E-2</v>
      </c>
      <c r="N100">
        <v>4.6804327520000001E-2</v>
      </c>
    </row>
    <row r="101" spans="1:14" x14ac:dyDescent="0.25">
      <c r="A101">
        <v>702</v>
      </c>
      <c r="B101">
        <v>7.8031703829999993E-2</v>
      </c>
      <c r="C101">
        <v>4.557173699E-2</v>
      </c>
      <c r="D101">
        <v>8.1267520790000006E-2</v>
      </c>
      <c r="E101">
        <v>5.8379579340000001E-2</v>
      </c>
      <c r="F101">
        <v>4.485791922E-2</v>
      </c>
      <c r="G101">
        <v>5.1496759060000001E-2</v>
      </c>
      <c r="H101">
        <v>9.8967663940000006E-2</v>
      </c>
      <c r="I101">
        <v>8.7464526299999998E-2</v>
      </c>
      <c r="J101">
        <v>3.6664702E-2</v>
      </c>
      <c r="K101">
        <v>6.8334199489999997E-2</v>
      </c>
      <c r="L101">
        <v>5.305811018E-2</v>
      </c>
      <c r="M101">
        <v>3.894980252E-2</v>
      </c>
      <c r="N101">
        <v>4.7273322940000001E-2</v>
      </c>
    </row>
    <row r="102" spans="1:14" x14ac:dyDescent="0.25">
      <c r="A102">
        <v>701</v>
      </c>
      <c r="B102">
        <v>7.7819444239999994E-2</v>
      </c>
      <c r="C102">
        <v>4.5391686260000001E-2</v>
      </c>
      <c r="D102">
        <v>8.1249512730000001E-2</v>
      </c>
      <c r="E102">
        <v>5.8278027920000003E-2</v>
      </c>
      <c r="F102">
        <v>4.4674489650000003E-2</v>
      </c>
      <c r="G102">
        <v>5.1535144450000001E-2</v>
      </c>
      <c r="H102">
        <v>9.8607264459999996E-2</v>
      </c>
      <c r="I102">
        <v>8.7495081129999999E-2</v>
      </c>
      <c r="J102">
        <v>3.6625694479999998E-2</v>
      </c>
      <c r="K102">
        <v>6.8335071210000001E-2</v>
      </c>
      <c r="L102">
        <v>5.2885454149999997E-2</v>
      </c>
      <c r="M102">
        <v>3.85216102E-2</v>
      </c>
      <c r="N102">
        <v>4.7398403290000002E-2</v>
      </c>
    </row>
    <row r="103" spans="1:14" x14ac:dyDescent="0.25">
      <c r="A103">
        <v>700</v>
      </c>
      <c r="B103">
        <v>7.8379325570000005E-2</v>
      </c>
      <c r="C103">
        <v>4.5835338529999999E-2</v>
      </c>
      <c r="D103">
        <v>8.1677757200000006E-2</v>
      </c>
      <c r="E103">
        <v>5.8638807389999999E-2</v>
      </c>
      <c r="F103">
        <v>4.5040622349999997E-2</v>
      </c>
      <c r="G103">
        <v>5.2066795530000001E-2</v>
      </c>
      <c r="H103">
        <v>9.9223598839999996E-2</v>
      </c>
      <c r="I103">
        <v>8.7845958769999996E-2</v>
      </c>
      <c r="J103">
        <v>3.6864560099999999E-2</v>
      </c>
      <c r="K103">
        <v>6.8475008010000005E-2</v>
      </c>
      <c r="L103">
        <v>5.2989259359999999E-2</v>
      </c>
      <c r="M103">
        <v>3.9063699540000003E-2</v>
      </c>
      <c r="N103">
        <v>4.7849256549999997E-2</v>
      </c>
    </row>
    <row r="104" spans="1:14" x14ac:dyDescent="0.25">
      <c r="A104">
        <v>699</v>
      </c>
      <c r="B104">
        <v>7.8434795139999999E-2</v>
      </c>
      <c r="C104">
        <v>4.5764952900000003E-2</v>
      </c>
      <c r="D104">
        <v>8.1994734700000002E-2</v>
      </c>
      <c r="E104">
        <v>5.8700736609999998E-2</v>
      </c>
      <c r="F104">
        <v>4.527614638E-2</v>
      </c>
      <c r="G104">
        <v>5.2302803840000002E-2</v>
      </c>
      <c r="H104">
        <v>9.9358491600000001E-2</v>
      </c>
      <c r="I104">
        <v>8.7884053589999997E-2</v>
      </c>
      <c r="J104">
        <v>3.6949358879999998E-2</v>
      </c>
      <c r="K104">
        <v>6.8511590359999999E-2</v>
      </c>
      <c r="L104">
        <v>5.3197361530000001E-2</v>
      </c>
      <c r="M104">
        <v>3.8936551659999999E-2</v>
      </c>
      <c r="N104">
        <v>4.7897785900000003E-2</v>
      </c>
    </row>
    <row r="105" spans="1:14" x14ac:dyDescent="0.25">
      <c r="A105">
        <v>698</v>
      </c>
      <c r="B105">
        <v>7.8439757230000004E-2</v>
      </c>
      <c r="C105">
        <v>4.5951172710000002E-2</v>
      </c>
      <c r="D105">
        <v>8.208493888E-2</v>
      </c>
      <c r="E105">
        <v>5.9082299470000002E-2</v>
      </c>
      <c r="F105">
        <v>4.5550461860000002E-2</v>
      </c>
      <c r="G105">
        <v>5.2408751099999998E-2</v>
      </c>
      <c r="H105">
        <v>9.9845372139999999E-2</v>
      </c>
      <c r="I105">
        <v>8.8014356789999998E-2</v>
      </c>
      <c r="J105">
        <v>3.7315238270000002E-2</v>
      </c>
      <c r="K105">
        <v>6.8750493230000001E-2</v>
      </c>
      <c r="L105">
        <v>5.3441744300000003E-2</v>
      </c>
      <c r="M105">
        <v>3.9317797869999997E-2</v>
      </c>
      <c r="N105">
        <v>4.8151060939999997E-2</v>
      </c>
    </row>
    <row r="106" spans="1:14" x14ac:dyDescent="0.25">
      <c r="A106">
        <v>697</v>
      </c>
      <c r="B106">
        <v>7.8943721950000004E-2</v>
      </c>
      <c r="C106">
        <v>4.6101376409999999E-2</v>
      </c>
      <c r="D106">
        <v>8.2354210319999996E-2</v>
      </c>
      <c r="E106">
        <v>5.9295002370000002E-2</v>
      </c>
      <c r="F106">
        <v>4.579219222E-2</v>
      </c>
      <c r="G106">
        <v>5.2714765070000003E-2</v>
      </c>
      <c r="H106">
        <v>0.1002780497</v>
      </c>
      <c r="I106">
        <v>8.8194772599999999E-2</v>
      </c>
      <c r="J106">
        <v>3.774718195E-2</v>
      </c>
      <c r="K106">
        <v>6.8784154949999995E-2</v>
      </c>
      <c r="L106">
        <v>5.3650233890000003E-2</v>
      </c>
      <c r="M106">
        <v>3.9286967370000002E-2</v>
      </c>
      <c r="N106">
        <v>4.8519615080000002E-2</v>
      </c>
    </row>
    <row r="107" spans="1:14" x14ac:dyDescent="0.25">
      <c r="A107">
        <v>696</v>
      </c>
      <c r="B107">
        <v>7.8991472719999997E-2</v>
      </c>
      <c r="C107">
        <v>4.6300526709999998E-2</v>
      </c>
      <c r="D107">
        <v>8.2785271110000003E-2</v>
      </c>
      <c r="E107">
        <v>5.9373643249999997E-2</v>
      </c>
      <c r="F107">
        <v>4.5844603329999997E-2</v>
      </c>
      <c r="G107">
        <v>5.3120885040000003E-2</v>
      </c>
      <c r="H107">
        <v>0.1003863886</v>
      </c>
      <c r="I107">
        <v>8.8597416880000002E-2</v>
      </c>
      <c r="J107">
        <v>3.7953555579999999E-2</v>
      </c>
      <c r="K107">
        <v>6.9140203299999994E-2</v>
      </c>
      <c r="L107">
        <v>5.3741365669999999E-2</v>
      </c>
      <c r="M107">
        <v>3.9542071519999999E-2</v>
      </c>
      <c r="N107">
        <v>4.8684403299999998E-2</v>
      </c>
    </row>
    <row r="108" spans="1:14" x14ac:dyDescent="0.25">
      <c r="A108">
        <v>695</v>
      </c>
      <c r="B108">
        <v>7.9530857499999996E-2</v>
      </c>
      <c r="C108">
        <v>4.6798270199999999E-2</v>
      </c>
      <c r="D108">
        <v>8.3445534109999997E-2</v>
      </c>
      <c r="E108">
        <v>5.9943422679999997E-2</v>
      </c>
      <c r="F108">
        <v>4.6398855750000002E-2</v>
      </c>
      <c r="G108">
        <v>5.3566299380000001E-2</v>
      </c>
      <c r="H108">
        <v>0.10105700049999999</v>
      </c>
      <c r="I108">
        <v>8.9136414230000002E-2</v>
      </c>
      <c r="J108">
        <v>3.8248755039999999E-2</v>
      </c>
      <c r="K108">
        <v>6.9460764529999997E-2</v>
      </c>
      <c r="L108">
        <v>5.3898390380000001E-2</v>
      </c>
      <c r="M108">
        <v>3.9785329250000001E-2</v>
      </c>
      <c r="N108">
        <v>4.9130246039999999E-2</v>
      </c>
    </row>
    <row r="109" spans="1:14" x14ac:dyDescent="0.25">
      <c r="A109">
        <v>694</v>
      </c>
      <c r="B109">
        <v>7.9582124949999999E-2</v>
      </c>
      <c r="C109">
        <v>4.6839214859999999E-2</v>
      </c>
      <c r="D109">
        <v>8.3439104259999994E-2</v>
      </c>
      <c r="E109">
        <v>6.0112308709999999E-2</v>
      </c>
      <c r="F109">
        <v>4.633402079E-2</v>
      </c>
      <c r="G109">
        <v>5.418480933E-2</v>
      </c>
      <c r="H109">
        <v>0.1016048938</v>
      </c>
      <c r="I109">
        <v>8.9461654419999995E-2</v>
      </c>
      <c r="J109">
        <v>3.862948343E-2</v>
      </c>
      <c r="K109">
        <v>6.9745354349999997E-2</v>
      </c>
      <c r="L109">
        <v>5.4212346670000001E-2</v>
      </c>
      <c r="M109">
        <v>3.999434784E-2</v>
      </c>
      <c r="N109">
        <v>4.9389086659999998E-2</v>
      </c>
    </row>
    <row r="110" spans="1:14" x14ac:dyDescent="0.25">
      <c r="A110">
        <v>693</v>
      </c>
      <c r="B110">
        <v>7.9660512510000003E-2</v>
      </c>
      <c r="C110">
        <v>4.7177825120000003E-2</v>
      </c>
      <c r="D110">
        <v>8.3833657209999995E-2</v>
      </c>
      <c r="E110">
        <v>6.0282181949999999E-2</v>
      </c>
      <c r="F110">
        <v>4.6357724820000001E-2</v>
      </c>
      <c r="G110">
        <v>5.4287869480000001E-2</v>
      </c>
      <c r="H110">
        <v>0.1017965153</v>
      </c>
      <c r="I110">
        <v>8.9758418500000006E-2</v>
      </c>
      <c r="J110">
        <v>3.8764975969999997E-2</v>
      </c>
      <c r="K110">
        <v>6.9851689039999998E-2</v>
      </c>
      <c r="L110">
        <v>5.4484736169999999E-2</v>
      </c>
      <c r="M110">
        <v>4.0142416950000002E-2</v>
      </c>
      <c r="N110">
        <v>4.9472682179999998E-2</v>
      </c>
    </row>
    <row r="111" spans="1:14" x14ac:dyDescent="0.25">
      <c r="A111">
        <v>692</v>
      </c>
      <c r="B111">
        <v>7.9757303000000002E-2</v>
      </c>
      <c r="C111">
        <v>4.6811100100000003E-2</v>
      </c>
      <c r="D111">
        <v>8.4049008790000004E-2</v>
      </c>
      <c r="E111">
        <v>6.006257609E-2</v>
      </c>
      <c r="F111">
        <v>4.6498183159999998E-2</v>
      </c>
      <c r="G111">
        <v>5.4420005530000003E-2</v>
      </c>
      <c r="H111">
        <v>0.1019143015</v>
      </c>
      <c r="I111">
        <v>8.969215304E-2</v>
      </c>
      <c r="J111">
        <v>3.8729712370000002E-2</v>
      </c>
      <c r="K111">
        <v>6.9768123330000001E-2</v>
      </c>
      <c r="L111">
        <v>5.4410263899999999E-2</v>
      </c>
      <c r="M111">
        <v>3.997635469E-2</v>
      </c>
      <c r="N111">
        <v>4.9762204290000001E-2</v>
      </c>
    </row>
    <row r="112" spans="1:14" x14ac:dyDescent="0.25">
      <c r="A112">
        <v>691</v>
      </c>
      <c r="B112">
        <v>7.9942598939999998E-2</v>
      </c>
      <c r="C112">
        <v>4.7320775689999997E-2</v>
      </c>
      <c r="D112">
        <v>8.4279388189999999E-2</v>
      </c>
      <c r="E112">
        <v>6.0702230779999998E-2</v>
      </c>
      <c r="F112">
        <v>4.6798300000000001E-2</v>
      </c>
      <c r="G112">
        <v>5.4639387880000001E-2</v>
      </c>
      <c r="H112">
        <v>0.10213104639999999</v>
      </c>
      <c r="I112">
        <v>9.0041756629999997E-2</v>
      </c>
      <c r="J112">
        <v>3.9211455729999997E-2</v>
      </c>
      <c r="K112">
        <v>7.0025295020000003E-2</v>
      </c>
      <c r="L112">
        <v>5.4686363789999998E-2</v>
      </c>
      <c r="M112">
        <v>4.0169961749999997E-2</v>
      </c>
      <c r="N112">
        <v>4.9979507919999999E-2</v>
      </c>
    </row>
    <row r="113" spans="1:14" x14ac:dyDescent="0.25">
      <c r="A113">
        <v>690</v>
      </c>
      <c r="B113">
        <v>8.0240592360000002E-2</v>
      </c>
      <c r="C113">
        <v>4.7524530439999997E-2</v>
      </c>
      <c r="D113">
        <v>8.4629312159999998E-2</v>
      </c>
      <c r="E113">
        <v>6.0830734669999997E-2</v>
      </c>
      <c r="F113">
        <v>4.71470654E-2</v>
      </c>
      <c r="G113">
        <v>5.5270481849999997E-2</v>
      </c>
      <c r="H113">
        <v>0.1023768634</v>
      </c>
      <c r="I113">
        <v>9.0280793610000007E-2</v>
      </c>
      <c r="J113">
        <v>3.9461642499999998E-2</v>
      </c>
      <c r="K113">
        <v>7.0054039360000001E-2</v>
      </c>
      <c r="L113">
        <v>5.468260497E-2</v>
      </c>
      <c r="M113">
        <v>4.0844142440000002E-2</v>
      </c>
      <c r="N113">
        <v>5.006144941E-2</v>
      </c>
    </row>
    <row r="114" spans="1:14" x14ac:dyDescent="0.25">
      <c r="A114">
        <v>689</v>
      </c>
      <c r="B114">
        <v>8.0383040010000004E-2</v>
      </c>
      <c r="C114">
        <v>4.7783944760000002E-2</v>
      </c>
      <c r="D114">
        <v>8.4917984899999993E-2</v>
      </c>
      <c r="E114">
        <v>6.15012832E-2</v>
      </c>
      <c r="F114">
        <v>4.7517050060000003E-2</v>
      </c>
      <c r="G114">
        <v>5.5735651400000003E-2</v>
      </c>
      <c r="H114">
        <v>0.10306693610000001</v>
      </c>
      <c r="I114">
        <v>9.0472869580000004E-2</v>
      </c>
      <c r="J114">
        <v>3.9848484099999998E-2</v>
      </c>
      <c r="K114">
        <v>7.0458441969999994E-2</v>
      </c>
      <c r="L114">
        <v>5.5251404640000001E-2</v>
      </c>
      <c r="M114">
        <v>4.0816161779999999E-2</v>
      </c>
      <c r="N114">
        <v>5.0790831449999997E-2</v>
      </c>
    </row>
    <row r="115" spans="1:14" x14ac:dyDescent="0.25">
      <c r="A115">
        <v>688</v>
      </c>
      <c r="B115">
        <v>8.0534145239999994E-2</v>
      </c>
      <c r="C115">
        <v>4.7740459440000001E-2</v>
      </c>
      <c r="D115">
        <v>8.5367001590000005E-2</v>
      </c>
      <c r="E115">
        <v>6.1541281640000001E-2</v>
      </c>
      <c r="F115">
        <v>4.7520112250000003E-2</v>
      </c>
      <c r="G115">
        <v>5.5895134809999997E-2</v>
      </c>
      <c r="H115">
        <v>0.10326313970000001</v>
      </c>
      <c r="I115">
        <v>9.0668186550000002E-2</v>
      </c>
      <c r="J115">
        <v>4.0027812119999999E-2</v>
      </c>
      <c r="K115">
        <v>7.053596526E-2</v>
      </c>
      <c r="L115">
        <v>5.543482676E-2</v>
      </c>
      <c r="M115">
        <v>4.0948979560000001E-2</v>
      </c>
      <c r="N115">
        <v>5.0704479220000001E-2</v>
      </c>
    </row>
    <row r="116" spans="1:14" x14ac:dyDescent="0.25">
      <c r="A116">
        <v>687</v>
      </c>
      <c r="B116">
        <v>8.0566205079999995E-2</v>
      </c>
      <c r="C116">
        <v>4.7764528539999997E-2</v>
      </c>
      <c r="D116">
        <v>8.5289023820000004E-2</v>
      </c>
      <c r="E116">
        <v>6.1616599559999999E-2</v>
      </c>
      <c r="F116">
        <v>4.7621808949999997E-2</v>
      </c>
      <c r="G116">
        <v>5.5988121779999997E-2</v>
      </c>
      <c r="H116">
        <v>0.10349172349999999</v>
      </c>
      <c r="I116">
        <v>9.0567469600000006E-2</v>
      </c>
      <c r="J116">
        <v>4.003590345E-2</v>
      </c>
      <c r="K116">
        <v>7.0375427599999998E-2</v>
      </c>
      <c r="L116">
        <v>5.5450238290000002E-2</v>
      </c>
      <c r="M116">
        <v>4.0971994400000003E-2</v>
      </c>
      <c r="N116">
        <v>5.0973981619999997E-2</v>
      </c>
    </row>
    <row r="117" spans="1:14" x14ac:dyDescent="0.25">
      <c r="A117">
        <v>686</v>
      </c>
      <c r="B117">
        <v>8.0933332440000005E-2</v>
      </c>
      <c r="C117">
        <v>4.8058059069999999E-2</v>
      </c>
      <c r="D117">
        <v>8.587575704E-2</v>
      </c>
      <c r="E117">
        <v>6.1968073249999998E-2</v>
      </c>
      <c r="F117">
        <v>4.8057943579999998E-2</v>
      </c>
      <c r="G117">
        <v>5.6597705929999999E-2</v>
      </c>
      <c r="H117">
        <v>0.1040541455</v>
      </c>
      <c r="I117">
        <v>9.1207846999999995E-2</v>
      </c>
      <c r="J117">
        <v>4.0282502769999999E-2</v>
      </c>
      <c r="K117">
        <v>7.0653334260000006E-2</v>
      </c>
      <c r="L117">
        <v>5.5682059380000003E-2</v>
      </c>
      <c r="M117">
        <v>4.1149765249999998E-2</v>
      </c>
      <c r="N117">
        <v>5.1457066090000003E-2</v>
      </c>
    </row>
    <row r="118" spans="1:14" x14ac:dyDescent="0.25">
      <c r="A118">
        <v>685</v>
      </c>
      <c r="B118">
        <v>8.0681897700000005E-2</v>
      </c>
      <c r="C118">
        <v>4.791787267E-2</v>
      </c>
      <c r="D118">
        <v>8.6039543149999995E-2</v>
      </c>
      <c r="E118">
        <v>6.1814848329999998E-2</v>
      </c>
      <c r="F118">
        <v>4.7761723399999997E-2</v>
      </c>
      <c r="G118">
        <v>5.6659046560000002E-2</v>
      </c>
      <c r="H118">
        <v>0.10387122629999999</v>
      </c>
      <c r="I118">
        <v>9.1200977559999993E-2</v>
      </c>
      <c r="J118">
        <v>4.0327295659999998E-2</v>
      </c>
      <c r="K118">
        <v>7.0633962750000001E-2</v>
      </c>
      <c r="L118">
        <v>5.5490475150000003E-2</v>
      </c>
      <c r="M118">
        <v>4.1205946360000002E-2</v>
      </c>
      <c r="N118">
        <v>5.1292471589999999E-2</v>
      </c>
    </row>
    <row r="119" spans="1:14" x14ac:dyDescent="0.25">
      <c r="A119">
        <v>684</v>
      </c>
      <c r="B119">
        <v>8.1045284869999998E-2</v>
      </c>
      <c r="C119">
        <v>4.8155486579999997E-2</v>
      </c>
      <c r="D119">
        <v>8.6461991069999994E-2</v>
      </c>
      <c r="E119">
        <v>6.2241312120000003E-2</v>
      </c>
      <c r="F119">
        <v>4.8253916199999997E-2</v>
      </c>
      <c r="G119">
        <v>5.6894794110000001E-2</v>
      </c>
      <c r="H119">
        <v>0.1046022773</v>
      </c>
      <c r="I119">
        <v>9.2051118609999996E-2</v>
      </c>
      <c r="J119">
        <v>4.077544063E-2</v>
      </c>
      <c r="K119">
        <v>7.1044057610000003E-2</v>
      </c>
      <c r="L119">
        <v>5.5815622209999999E-2</v>
      </c>
      <c r="M119">
        <v>4.1534099730000003E-2</v>
      </c>
      <c r="N119">
        <v>5.1822863519999998E-2</v>
      </c>
    </row>
    <row r="120" spans="1:14" x14ac:dyDescent="0.25">
      <c r="A120">
        <v>683</v>
      </c>
      <c r="B120">
        <v>8.1636860970000003E-2</v>
      </c>
      <c r="C120">
        <v>4.8606604339999998E-2</v>
      </c>
      <c r="D120">
        <v>8.6881808939999999E-2</v>
      </c>
      <c r="E120">
        <v>6.2694571909999997E-2</v>
      </c>
      <c r="F120">
        <v>4.8665523529999997E-2</v>
      </c>
      <c r="G120">
        <v>5.7545606050000003E-2</v>
      </c>
      <c r="H120">
        <v>0.10523355750000001</v>
      </c>
      <c r="I120">
        <v>9.243246913E-2</v>
      </c>
      <c r="J120">
        <v>4.1044481100000002E-2</v>
      </c>
      <c r="K120">
        <v>7.1449778970000002E-2</v>
      </c>
      <c r="L120">
        <v>5.6132469329999997E-2</v>
      </c>
      <c r="M120">
        <v>4.1619617489999997E-2</v>
      </c>
      <c r="N120">
        <v>5.2214518190000003E-2</v>
      </c>
    </row>
    <row r="121" spans="1:14" x14ac:dyDescent="0.25">
      <c r="A121">
        <v>682</v>
      </c>
      <c r="B121">
        <v>8.1662982699999997E-2</v>
      </c>
      <c r="C121">
        <v>4.836223647E-2</v>
      </c>
      <c r="D121">
        <v>8.6944833400000004E-2</v>
      </c>
      <c r="E121">
        <v>6.2723279000000007E-2</v>
      </c>
      <c r="F121">
        <v>4.863011464E-2</v>
      </c>
      <c r="G121">
        <v>5.7651806620000003E-2</v>
      </c>
      <c r="H121">
        <v>0.10553909089999999</v>
      </c>
      <c r="I121">
        <v>9.2319212849999999E-2</v>
      </c>
      <c r="J121">
        <v>4.1018962860000001E-2</v>
      </c>
      <c r="K121">
        <v>7.1554183960000003E-2</v>
      </c>
      <c r="L121">
        <v>5.6141130630000001E-2</v>
      </c>
      <c r="M121">
        <v>4.1662923990000003E-2</v>
      </c>
      <c r="N121">
        <v>5.218345672E-2</v>
      </c>
    </row>
    <row r="122" spans="1:14" x14ac:dyDescent="0.25">
      <c r="A122">
        <v>681</v>
      </c>
      <c r="B122">
        <v>8.1972256300000004E-2</v>
      </c>
      <c r="C122">
        <v>4.8741769050000001E-2</v>
      </c>
      <c r="D122">
        <v>8.7490394710000002E-2</v>
      </c>
      <c r="E122">
        <v>6.2874339520000003E-2</v>
      </c>
      <c r="F122">
        <v>4.887839779E-2</v>
      </c>
      <c r="G122">
        <v>5.7945709679999999E-2</v>
      </c>
      <c r="H122">
        <v>0.1061324999</v>
      </c>
      <c r="I122">
        <v>9.2556141319999993E-2</v>
      </c>
      <c r="J122">
        <v>4.1421320290000001E-2</v>
      </c>
      <c r="K122">
        <v>7.1731522680000007E-2</v>
      </c>
      <c r="L122">
        <v>5.6578923019999998E-2</v>
      </c>
      <c r="M122">
        <v>4.1966158900000002E-2</v>
      </c>
      <c r="N122">
        <v>5.2636764939999997E-2</v>
      </c>
    </row>
    <row r="123" spans="1:14" x14ac:dyDescent="0.25">
      <c r="A123">
        <v>680</v>
      </c>
      <c r="B123">
        <v>8.2209736110000001E-2</v>
      </c>
      <c r="C123">
        <v>4.8613004389999999E-2</v>
      </c>
      <c r="D123">
        <v>8.7382592260000003E-2</v>
      </c>
      <c r="E123">
        <v>6.3078433279999999E-2</v>
      </c>
      <c r="F123">
        <v>4.8940081150000002E-2</v>
      </c>
      <c r="G123">
        <v>5.8225780730000003E-2</v>
      </c>
      <c r="H123">
        <v>0.10615735499999999</v>
      </c>
      <c r="I123">
        <v>9.3067936599999998E-2</v>
      </c>
      <c r="J123">
        <v>4.1537120939999998E-2</v>
      </c>
      <c r="K123">
        <v>7.2013847529999994E-2</v>
      </c>
      <c r="L123">
        <v>5.652363598E-2</v>
      </c>
      <c r="M123">
        <v>4.1944973169999997E-2</v>
      </c>
      <c r="N123">
        <v>5.2688755099999998E-2</v>
      </c>
    </row>
    <row r="124" spans="1:14" x14ac:dyDescent="0.25">
      <c r="A124">
        <v>679</v>
      </c>
      <c r="B124">
        <v>8.1971406940000005E-2</v>
      </c>
      <c r="C124">
        <v>4.868208617E-2</v>
      </c>
      <c r="D124">
        <v>8.7436504659999997E-2</v>
      </c>
      <c r="E124">
        <v>6.3407160340000004E-2</v>
      </c>
      <c r="F124">
        <v>4.8801086840000001E-2</v>
      </c>
      <c r="G124">
        <v>5.8564864100000003E-2</v>
      </c>
      <c r="H124">
        <v>0.1062888578</v>
      </c>
      <c r="I124">
        <v>9.3111656609999996E-2</v>
      </c>
      <c r="J124">
        <v>4.1395150130000002E-2</v>
      </c>
      <c r="K124">
        <v>7.1889542040000004E-2</v>
      </c>
      <c r="L124">
        <v>5.6472748519999998E-2</v>
      </c>
      <c r="M124">
        <v>4.1933882980000003E-2</v>
      </c>
      <c r="N124">
        <v>5.2745424210000003E-2</v>
      </c>
    </row>
    <row r="125" spans="1:14" x14ac:dyDescent="0.25">
      <c r="A125">
        <v>678</v>
      </c>
      <c r="B125">
        <v>8.2316540179999995E-2</v>
      </c>
      <c r="C125">
        <v>4.8573426900000001E-2</v>
      </c>
      <c r="D125">
        <v>8.7903447450000005E-2</v>
      </c>
      <c r="E125">
        <v>6.3322722910000004E-2</v>
      </c>
      <c r="F125">
        <v>4.8928897829999998E-2</v>
      </c>
      <c r="G125">
        <v>5.8595463629999997E-2</v>
      </c>
      <c r="H125">
        <v>0.1067113578</v>
      </c>
      <c r="I125">
        <v>9.3280501660000001E-2</v>
      </c>
      <c r="J125">
        <v>4.201528803E-2</v>
      </c>
      <c r="K125">
        <v>7.2296388449999999E-2</v>
      </c>
      <c r="L125">
        <v>5.6806862350000001E-2</v>
      </c>
      <c r="M125">
        <v>4.2254541069999998E-2</v>
      </c>
      <c r="N125">
        <v>5.3543075920000002E-2</v>
      </c>
    </row>
    <row r="126" spans="1:14" x14ac:dyDescent="0.25">
      <c r="A126">
        <v>677</v>
      </c>
      <c r="B126">
        <v>8.2795545459999995E-2</v>
      </c>
      <c r="C126">
        <v>4.889259487E-2</v>
      </c>
      <c r="D126">
        <v>8.8287703689999997E-2</v>
      </c>
      <c r="E126">
        <v>6.3678815959999996E-2</v>
      </c>
      <c r="F126">
        <v>4.9236524849999998E-2</v>
      </c>
      <c r="G126">
        <v>5.9240229429999999E-2</v>
      </c>
      <c r="H126">
        <v>0.1072976217</v>
      </c>
      <c r="I126">
        <v>9.3620419499999996E-2</v>
      </c>
      <c r="J126">
        <v>4.2066104710000003E-2</v>
      </c>
      <c r="K126">
        <v>7.2427943349999996E-2</v>
      </c>
      <c r="L126">
        <v>5.695889145E-2</v>
      </c>
      <c r="M126">
        <v>4.2225070300000001E-2</v>
      </c>
      <c r="N126">
        <v>5.3329747169999997E-2</v>
      </c>
    </row>
    <row r="127" spans="1:14" x14ac:dyDescent="0.25">
      <c r="A127">
        <v>676</v>
      </c>
      <c r="B127">
        <v>8.2804247740000003E-2</v>
      </c>
      <c r="C127">
        <v>4.8986323179999999E-2</v>
      </c>
      <c r="D127">
        <v>8.8240124289999999E-2</v>
      </c>
      <c r="E127">
        <v>6.3762299719999999E-2</v>
      </c>
      <c r="F127">
        <v>4.9248412249999998E-2</v>
      </c>
      <c r="G127">
        <v>5.9221833940000003E-2</v>
      </c>
      <c r="H127">
        <v>0.1072562635</v>
      </c>
      <c r="I127">
        <v>9.3865610660000001E-2</v>
      </c>
      <c r="J127">
        <v>4.2423933740000003E-2</v>
      </c>
      <c r="K127">
        <v>7.2352498769999996E-2</v>
      </c>
      <c r="L127">
        <v>5.6778274480000002E-2</v>
      </c>
      <c r="M127">
        <v>4.2101554569999998E-2</v>
      </c>
      <c r="N127">
        <v>5.3420636799999997E-2</v>
      </c>
    </row>
    <row r="128" spans="1:14" x14ac:dyDescent="0.25">
      <c r="A128">
        <v>675</v>
      </c>
      <c r="B128">
        <v>8.2831092179999996E-2</v>
      </c>
      <c r="C128">
        <v>4.9422297630000001E-2</v>
      </c>
      <c r="D128">
        <v>8.8608942930000004E-2</v>
      </c>
      <c r="E128">
        <v>6.396917999E-2</v>
      </c>
      <c r="F128">
        <v>4.9775324760000003E-2</v>
      </c>
      <c r="G128">
        <v>5.9671387079999999E-2</v>
      </c>
      <c r="H128">
        <v>0.1078226492</v>
      </c>
      <c r="I128">
        <v>9.3959599729999996E-2</v>
      </c>
      <c r="J128">
        <v>4.2788628490000001E-2</v>
      </c>
      <c r="K128">
        <v>7.2642728690000005E-2</v>
      </c>
      <c r="L128">
        <v>5.6877236810000002E-2</v>
      </c>
      <c r="M128">
        <v>4.2539317159999999E-2</v>
      </c>
      <c r="N128">
        <v>5.3867354989999998E-2</v>
      </c>
    </row>
    <row r="129" spans="1:14" x14ac:dyDescent="0.25">
      <c r="A129">
        <v>674</v>
      </c>
      <c r="B129">
        <v>8.2787618039999997E-2</v>
      </c>
      <c r="C129">
        <v>4.9732014540000001E-2</v>
      </c>
      <c r="D129">
        <v>8.9214928449999994E-2</v>
      </c>
      <c r="E129">
        <v>6.4645737410000001E-2</v>
      </c>
      <c r="F129">
        <v>5.0234001129999997E-2</v>
      </c>
      <c r="G129">
        <v>6.0439776629999997E-2</v>
      </c>
      <c r="H129">
        <v>0.1083987877</v>
      </c>
      <c r="I129">
        <v>9.4431877139999995E-2</v>
      </c>
      <c r="J129">
        <v>4.327258095E-2</v>
      </c>
      <c r="K129">
        <v>7.2792135179999995E-2</v>
      </c>
      <c r="L129">
        <v>5.7546462860000001E-2</v>
      </c>
      <c r="M129">
        <v>4.3036170300000003E-2</v>
      </c>
      <c r="N129">
        <v>5.4402988399999998E-2</v>
      </c>
    </row>
    <row r="130" spans="1:14" x14ac:dyDescent="0.25">
      <c r="A130">
        <v>673</v>
      </c>
      <c r="B130">
        <v>8.3122268319999998E-2</v>
      </c>
      <c r="C130">
        <v>4.9888033419999998E-2</v>
      </c>
      <c r="D130">
        <v>8.9310437440000001E-2</v>
      </c>
      <c r="E130">
        <v>6.4871311190000003E-2</v>
      </c>
      <c r="F130">
        <v>5.0311047579999997E-2</v>
      </c>
      <c r="G130">
        <v>6.0793541370000002E-2</v>
      </c>
      <c r="H130">
        <v>0.10879324379999999</v>
      </c>
      <c r="I130">
        <v>9.4808176159999993E-2</v>
      </c>
      <c r="J130">
        <v>4.3475877490000002E-2</v>
      </c>
      <c r="K130">
        <v>7.2841539979999995E-2</v>
      </c>
      <c r="L130">
        <v>5.773659423E-2</v>
      </c>
      <c r="M130">
        <v>4.2990669609999997E-2</v>
      </c>
      <c r="N130">
        <v>5.4607540369999999E-2</v>
      </c>
    </row>
    <row r="131" spans="1:14" x14ac:dyDescent="0.25">
      <c r="A131">
        <v>672</v>
      </c>
      <c r="B131">
        <v>8.340425789E-2</v>
      </c>
      <c r="C131">
        <v>5.0014596430000002E-2</v>
      </c>
      <c r="D131">
        <v>8.9908197519999997E-2</v>
      </c>
      <c r="E131">
        <v>6.5241947770000003E-2</v>
      </c>
      <c r="F131">
        <v>5.045459419E-2</v>
      </c>
      <c r="G131">
        <v>6.1074536290000002E-2</v>
      </c>
      <c r="H131">
        <v>0.1090171784</v>
      </c>
      <c r="I131">
        <v>9.5269382E-2</v>
      </c>
      <c r="J131">
        <v>4.3764948839999998E-2</v>
      </c>
      <c r="K131">
        <v>7.3106206950000002E-2</v>
      </c>
      <c r="L131">
        <v>5.7945385580000001E-2</v>
      </c>
      <c r="M131">
        <v>4.333029687E-2</v>
      </c>
      <c r="N131">
        <v>5.4938077930000002E-2</v>
      </c>
    </row>
    <row r="132" spans="1:14" x14ac:dyDescent="0.25">
      <c r="A132">
        <v>671</v>
      </c>
      <c r="B132">
        <v>8.3356238900000004E-2</v>
      </c>
      <c r="C132">
        <v>5.0064411009999997E-2</v>
      </c>
      <c r="D132">
        <v>9.0060614050000001E-2</v>
      </c>
      <c r="E132">
        <v>6.5272539850000005E-2</v>
      </c>
      <c r="F132">
        <v>5.045599118E-2</v>
      </c>
      <c r="G132">
        <v>6.137532741E-2</v>
      </c>
      <c r="H132">
        <v>0.1093754321</v>
      </c>
      <c r="I132">
        <v>9.5347173509999994E-2</v>
      </c>
      <c r="J132">
        <v>4.3656282130000001E-2</v>
      </c>
      <c r="K132">
        <v>7.3044799270000002E-2</v>
      </c>
      <c r="L132">
        <v>5.7899389420000003E-2</v>
      </c>
      <c r="M132">
        <v>4.3306987730000003E-2</v>
      </c>
      <c r="N132">
        <v>5.5072966959999997E-2</v>
      </c>
    </row>
    <row r="133" spans="1:14" x14ac:dyDescent="0.25">
      <c r="A133">
        <v>670</v>
      </c>
      <c r="B133">
        <v>8.3666026589999998E-2</v>
      </c>
      <c r="C133">
        <v>5.001148582E-2</v>
      </c>
      <c r="D133">
        <v>9.0138524770000006E-2</v>
      </c>
      <c r="E133">
        <v>6.5297812220000001E-2</v>
      </c>
      <c r="F133">
        <v>5.0725191830000002E-2</v>
      </c>
      <c r="G133">
        <v>6.1503581699999997E-2</v>
      </c>
      <c r="H133">
        <v>0.1097782776</v>
      </c>
      <c r="I133">
        <v>9.5723301169999997E-2</v>
      </c>
      <c r="J133">
        <v>4.3814968320000001E-2</v>
      </c>
      <c r="K133">
        <v>7.3210552329999998E-2</v>
      </c>
      <c r="L133">
        <v>5.7942721990000001E-2</v>
      </c>
      <c r="M133">
        <v>4.3246388439999998E-2</v>
      </c>
      <c r="N133">
        <v>5.5287446830000003E-2</v>
      </c>
    </row>
    <row r="134" spans="1:14" x14ac:dyDescent="0.25">
      <c r="A134">
        <v>669</v>
      </c>
      <c r="B134">
        <v>8.4257923070000004E-2</v>
      </c>
      <c r="C134">
        <v>5.0408340990000002E-2</v>
      </c>
      <c r="D134">
        <v>9.0959236030000001E-2</v>
      </c>
      <c r="E134">
        <v>6.5942250189999996E-2</v>
      </c>
      <c r="F134">
        <v>5.1158517600000002E-2</v>
      </c>
      <c r="G134">
        <v>6.22645244E-2</v>
      </c>
      <c r="H134">
        <v>0.1106308475</v>
      </c>
      <c r="I134">
        <v>9.6461571750000003E-2</v>
      </c>
      <c r="J134">
        <v>4.4600676749999998E-2</v>
      </c>
      <c r="K134">
        <v>7.3975332079999997E-2</v>
      </c>
      <c r="L134">
        <v>5.8515604589999999E-2</v>
      </c>
      <c r="M134">
        <v>4.37204577E-2</v>
      </c>
      <c r="N134">
        <v>5.5954109879999998E-2</v>
      </c>
    </row>
    <row r="135" spans="1:14" x14ac:dyDescent="0.25">
      <c r="A135">
        <v>668</v>
      </c>
      <c r="B135">
        <v>8.3988383410000006E-2</v>
      </c>
      <c r="C135">
        <v>5.0332382320000001E-2</v>
      </c>
      <c r="D135">
        <v>9.0714275839999997E-2</v>
      </c>
      <c r="E135">
        <v>6.5866596999999999E-2</v>
      </c>
      <c r="F135">
        <v>5.1032204179999999E-2</v>
      </c>
      <c r="G135">
        <v>6.2373466789999998E-2</v>
      </c>
      <c r="H135">
        <v>0.11069811139999999</v>
      </c>
      <c r="I135">
        <v>9.6451357010000002E-2</v>
      </c>
      <c r="J135">
        <v>4.4498249890000001E-2</v>
      </c>
      <c r="K135">
        <v>7.3845095929999993E-2</v>
      </c>
      <c r="L135">
        <v>5.8299254629999998E-2</v>
      </c>
      <c r="M135">
        <v>4.3659228830000001E-2</v>
      </c>
      <c r="N135">
        <v>5.5737651880000003E-2</v>
      </c>
    </row>
    <row r="136" spans="1:14" x14ac:dyDescent="0.25">
      <c r="A136">
        <v>667</v>
      </c>
      <c r="B136">
        <v>8.4241740410000002E-2</v>
      </c>
      <c r="C136">
        <v>5.0404530019999998E-2</v>
      </c>
      <c r="D136">
        <v>9.1047719119999995E-2</v>
      </c>
      <c r="E136">
        <v>6.5943606200000005E-2</v>
      </c>
      <c r="F136">
        <v>5.1172759380000002E-2</v>
      </c>
      <c r="G136">
        <v>6.2433630230000002E-2</v>
      </c>
      <c r="H136">
        <v>0.11082615699999999</v>
      </c>
      <c r="I136">
        <v>9.6474498510000006E-2</v>
      </c>
      <c r="J136">
        <v>4.4510811570000003E-2</v>
      </c>
      <c r="K136">
        <v>7.3830060660000002E-2</v>
      </c>
      <c r="L136">
        <v>5.8279152959999997E-2</v>
      </c>
      <c r="M136">
        <v>4.3561059979999997E-2</v>
      </c>
      <c r="N136">
        <v>5.6061659010000001E-2</v>
      </c>
    </row>
    <row r="137" spans="1:14" x14ac:dyDescent="0.25">
      <c r="A137">
        <v>666</v>
      </c>
      <c r="B137">
        <v>8.4436476230000002E-2</v>
      </c>
      <c r="C137">
        <v>5.0399269910000002E-2</v>
      </c>
      <c r="D137">
        <v>9.1110035780000001E-2</v>
      </c>
      <c r="E137">
        <v>6.6246010359999996E-2</v>
      </c>
      <c r="F137">
        <v>5.123715475E-2</v>
      </c>
      <c r="G137">
        <v>6.2797784810000007E-2</v>
      </c>
      <c r="H137">
        <v>0.1112434268</v>
      </c>
      <c r="I137">
        <v>9.6883438530000004E-2</v>
      </c>
      <c r="J137">
        <v>4.4673286380000003E-2</v>
      </c>
      <c r="K137">
        <v>7.4078105389999996E-2</v>
      </c>
      <c r="L137">
        <v>5.8579228820000002E-2</v>
      </c>
      <c r="M137">
        <v>4.3936163190000002E-2</v>
      </c>
      <c r="N137">
        <v>5.6413467969999999E-2</v>
      </c>
    </row>
    <row r="138" spans="1:14" x14ac:dyDescent="0.25">
      <c r="A138">
        <v>665</v>
      </c>
      <c r="B138">
        <v>8.4692448379999993E-2</v>
      </c>
      <c r="C138">
        <v>5.0423283130000003E-2</v>
      </c>
      <c r="D138">
        <v>9.1454870999999993E-2</v>
      </c>
      <c r="E138">
        <v>6.6416911780000004E-2</v>
      </c>
      <c r="F138">
        <v>5.1582887770000002E-2</v>
      </c>
      <c r="G138">
        <v>6.3099235300000001E-2</v>
      </c>
      <c r="H138">
        <v>0.1116433889</v>
      </c>
      <c r="I138">
        <v>9.7369760269999994E-2</v>
      </c>
      <c r="J138">
        <v>4.5123815540000001E-2</v>
      </c>
      <c r="K138">
        <v>7.4430413540000004E-2</v>
      </c>
      <c r="L138">
        <v>5.8728918429999999E-2</v>
      </c>
      <c r="M138">
        <v>4.3911818409999998E-2</v>
      </c>
      <c r="N138">
        <v>5.6492000819999999E-2</v>
      </c>
    </row>
    <row r="139" spans="1:14" x14ac:dyDescent="0.25">
      <c r="A139">
        <v>664</v>
      </c>
      <c r="B139">
        <v>8.4755405780000001E-2</v>
      </c>
      <c r="C139">
        <v>5.0932474429999999E-2</v>
      </c>
      <c r="D139">
        <v>9.1799020770000003E-2</v>
      </c>
      <c r="E139">
        <v>6.6622249780000004E-2</v>
      </c>
      <c r="F139">
        <v>5.1501188429999997E-2</v>
      </c>
      <c r="G139">
        <v>6.3457697630000004E-2</v>
      </c>
      <c r="H139">
        <v>0.1119920984</v>
      </c>
      <c r="I139">
        <v>9.7494222219999996E-2</v>
      </c>
      <c r="J139">
        <v>4.5324530449999997E-2</v>
      </c>
      <c r="K139">
        <v>7.4481785300000006E-2</v>
      </c>
      <c r="L139">
        <v>5.8782942589999998E-2</v>
      </c>
      <c r="M139">
        <v>4.3918378649999999E-2</v>
      </c>
      <c r="N139">
        <v>5.6524284180000002E-2</v>
      </c>
    </row>
    <row r="140" spans="1:14" x14ac:dyDescent="0.25">
      <c r="A140">
        <v>663</v>
      </c>
      <c r="B140">
        <v>8.5074134169999996E-2</v>
      </c>
      <c r="C140">
        <v>5.127598345E-2</v>
      </c>
      <c r="D140">
        <v>9.2108272020000007E-2</v>
      </c>
      <c r="E140">
        <v>6.6986799240000006E-2</v>
      </c>
      <c r="F140">
        <v>5.2303448320000001E-2</v>
      </c>
      <c r="G140">
        <v>6.3970677549999994E-2</v>
      </c>
      <c r="H140">
        <v>0.1125259921</v>
      </c>
      <c r="I140">
        <v>9.8021417860000001E-2</v>
      </c>
      <c r="J140">
        <v>4.5962769539999997E-2</v>
      </c>
      <c r="K140">
        <v>7.4565805489999998E-2</v>
      </c>
      <c r="L140">
        <v>5.9018034490000003E-2</v>
      </c>
      <c r="M140">
        <v>4.4471465049999999E-2</v>
      </c>
      <c r="N140">
        <v>5.7018365709999998E-2</v>
      </c>
    </row>
    <row r="141" spans="1:14" x14ac:dyDescent="0.25">
      <c r="A141">
        <v>662</v>
      </c>
      <c r="B141">
        <v>8.5153520110000006E-2</v>
      </c>
      <c r="C141">
        <v>5.1418453449999998E-2</v>
      </c>
      <c r="D141">
        <v>9.2155925929999993E-2</v>
      </c>
      <c r="E141">
        <v>6.7382253710000006E-2</v>
      </c>
      <c r="F141">
        <v>5.24107106E-2</v>
      </c>
      <c r="G141">
        <v>6.4401701089999999E-2</v>
      </c>
      <c r="H141">
        <v>0.1127431691</v>
      </c>
      <c r="I141">
        <v>9.8478674890000006E-2</v>
      </c>
      <c r="J141">
        <v>4.6050198379999997E-2</v>
      </c>
      <c r="K141">
        <v>7.4552409350000001E-2</v>
      </c>
      <c r="L141">
        <v>5.9336576609999997E-2</v>
      </c>
      <c r="M141">
        <v>4.4477805500000002E-2</v>
      </c>
      <c r="N141">
        <v>5.7318635280000002E-2</v>
      </c>
    </row>
    <row r="142" spans="1:14" x14ac:dyDescent="0.25">
      <c r="A142">
        <v>661</v>
      </c>
      <c r="B142">
        <v>8.5198745130000003E-2</v>
      </c>
      <c r="C142">
        <v>5.1391120999999998E-2</v>
      </c>
      <c r="D142">
        <v>9.2664651570000006E-2</v>
      </c>
      <c r="E142">
        <v>6.7672804000000003E-2</v>
      </c>
      <c r="F142">
        <v>5.2766617389999999E-2</v>
      </c>
      <c r="G142">
        <v>6.5019153060000001E-2</v>
      </c>
      <c r="H142">
        <v>0.1131952703</v>
      </c>
      <c r="I142">
        <v>9.8725393410000001E-2</v>
      </c>
      <c r="J142">
        <v>4.6500865369999998E-2</v>
      </c>
      <c r="K142">
        <v>7.4660792949999999E-2</v>
      </c>
      <c r="L142">
        <v>5.9729184960000001E-2</v>
      </c>
      <c r="M142">
        <v>4.4843941929999999E-2</v>
      </c>
      <c r="N142">
        <v>5.7924885299999999E-2</v>
      </c>
    </row>
    <row r="143" spans="1:14" x14ac:dyDescent="0.25">
      <c r="A143">
        <v>660</v>
      </c>
      <c r="B143">
        <v>8.5499644279999995E-2</v>
      </c>
      <c r="C143">
        <v>5.1706738770000003E-2</v>
      </c>
      <c r="D143">
        <v>9.2886991799999999E-2</v>
      </c>
      <c r="E143">
        <v>6.8082347510000002E-2</v>
      </c>
      <c r="F143">
        <v>5.290518701E-2</v>
      </c>
      <c r="G143">
        <v>6.5423227850000001E-2</v>
      </c>
      <c r="H143">
        <v>0.11370337010000001</v>
      </c>
      <c r="I143">
        <v>9.9112980069999995E-2</v>
      </c>
      <c r="J143">
        <v>4.6884253620000003E-2</v>
      </c>
      <c r="K143">
        <v>7.5176782910000003E-2</v>
      </c>
      <c r="L143">
        <v>5.9949513519999997E-2</v>
      </c>
      <c r="M143">
        <v>4.494925961E-2</v>
      </c>
      <c r="N143">
        <v>5.8149807159999997E-2</v>
      </c>
    </row>
    <row r="144" spans="1:14" x14ac:dyDescent="0.25">
      <c r="A144">
        <v>659</v>
      </c>
      <c r="B144">
        <v>8.5640363400000002E-2</v>
      </c>
      <c r="C144">
        <v>5.1852468399999997E-2</v>
      </c>
      <c r="D144">
        <v>9.311313182E-2</v>
      </c>
      <c r="E144">
        <v>6.8322137000000005E-2</v>
      </c>
      <c r="F144">
        <v>5.3286667910000002E-2</v>
      </c>
      <c r="G144">
        <v>6.5665945409999996E-2</v>
      </c>
      <c r="H144">
        <v>0.11388570069999999</v>
      </c>
      <c r="I144">
        <v>9.9303729830000007E-2</v>
      </c>
      <c r="J144">
        <v>4.6916957939999997E-2</v>
      </c>
      <c r="K144">
        <v>7.5027935209999994E-2</v>
      </c>
      <c r="L144">
        <v>6.0056511309999998E-2</v>
      </c>
      <c r="M144">
        <v>4.518447816E-2</v>
      </c>
      <c r="N144">
        <v>5.84746711E-2</v>
      </c>
    </row>
    <row r="145" spans="1:14" x14ac:dyDescent="0.25">
      <c r="A145">
        <v>658</v>
      </c>
      <c r="B145">
        <v>8.6007826029999998E-2</v>
      </c>
      <c r="C145">
        <v>5.2098955959999999E-2</v>
      </c>
      <c r="D145">
        <v>9.3503415579999999E-2</v>
      </c>
      <c r="E145">
        <v>6.8528108300000001E-2</v>
      </c>
      <c r="F145">
        <v>5.3393907849999998E-2</v>
      </c>
      <c r="G145">
        <v>6.6174797709999997E-2</v>
      </c>
      <c r="H145">
        <v>0.1143618003</v>
      </c>
      <c r="I145">
        <v>9.9762737749999997E-2</v>
      </c>
      <c r="J145">
        <v>4.7300539910000002E-2</v>
      </c>
      <c r="K145">
        <v>7.5353428720000004E-2</v>
      </c>
      <c r="L145">
        <v>6.035552919E-2</v>
      </c>
      <c r="M145">
        <v>4.5276578519999999E-2</v>
      </c>
      <c r="N145">
        <v>5.8663133530000001E-2</v>
      </c>
    </row>
    <row r="146" spans="1:14" x14ac:dyDescent="0.25">
      <c r="A146">
        <v>657</v>
      </c>
      <c r="B146">
        <v>8.6021587250000003E-2</v>
      </c>
      <c r="C146">
        <v>5.2011732009999999E-2</v>
      </c>
      <c r="D146">
        <v>9.4129808250000002E-2</v>
      </c>
      <c r="E146">
        <v>6.8789556619999997E-2</v>
      </c>
      <c r="F146">
        <v>5.3614854810000001E-2</v>
      </c>
      <c r="G146">
        <v>6.6433355210000003E-2</v>
      </c>
      <c r="H146">
        <v>0.1148923486</v>
      </c>
      <c r="I146">
        <v>0.1001975462</v>
      </c>
      <c r="J146">
        <v>4.738018662E-2</v>
      </c>
      <c r="K146">
        <v>7.5460962950000002E-2</v>
      </c>
      <c r="L146">
        <v>6.0503952210000003E-2</v>
      </c>
      <c r="M146">
        <v>4.5442353929999998E-2</v>
      </c>
      <c r="N146">
        <v>5.8959621939999998E-2</v>
      </c>
    </row>
    <row r="147" spans="1:14" x14ac:dyDescent="0.25">
      <c r="A147">
        <v>656</v>
      </c>
      <c r="B147">
        <v>8.6408764119999995E-2</v>
      </c>
      <c r="C147">
        <v>5.2384015169999999E-2</v>
      </c>
      <c r="D147">
        <v>9.4565540549999993E-2</v>
      </c>
      <c r="E147">
        <v>6.9388963279999993E-2</v>
      </c>
      <c r="F147">
        <v>5.40727675E-2</v>
      </c>
      <c r="G147">
        <v>6.700576842E-2</v>
      </c>
      <c r="H147">
        <v>0.1154346913</v>
      </c>
      <c r="I147">
        <v>0.1007737964</v>
      </c>
      <c r="J147">
        <v>4.7958977520000001E-2</v>
      </c>
      <c r="K147">
        <v>7.5880974530000006E-2</v>
      </c>
      <c r="L147">
        <v>6.0772817579999999E-2</v>
      </c>
      <c r="M147">
        <v>4.5787673440000003E-2</v>
      </c>
      <c r="N147">
        <v>5.9595782309999998E-2</v>
      </c>
    </row>
    <row r="148" spans="1:14" x14ac:dyDescent="0.25">
      <c r="A148">
        <v>655</v>
      </c>
      <c r="B148">
        <v>8.6392372849999996E-2</v>
      </c>
      <c r="C148">
        <v>5.235104635E-2</v>
      </c>
      <c r="D148">
        <v>9.4643920660000005E-2</v>
      </c>
      <c r="E148">
        <v>6.9351091980000001E-2</v>
      </c>
      <c r="F148">
        <v>5.4060131310000002E-2</v>
      </c>
      <c r="G148">
        <v>6.723079085E-2</v>
      </c>
      <c r="H148">
        <v>0.1157871932</v>
      </c>
      <c r="I148">
        <v>0.101270929</v>
      </c>
      <c r="J148">
        <v>4.800063744E-2</v>
      </c>
      <c r="K148">
        <v>7.5922407210000001E-2</v>
      </c>
      <c r="L148">
        <v>6.0961566869999997E-2</v>
      </c>
      <c r="M148">
        <v>4.582673684E-2</v>
      </c>
      <c r="N148">
        <v>5.9603590519999999E-2</v>
      </c>
    </row>
    <row r="149" spans="1:14" x14ac:dyDescent="0.25">
      <c r="A149">
        <v>654</v>
      </c>
      <c r="B149">
        <v>8.674065769E-2</v>
      </c>
      <c r="C149">
        <v>5.2571371200000001E-2</v>
      </c>
      <c r="D149">
        <v>9.4916254280000001E-2</v>
      </c>
      <c r="E149">
        <v>6.9614276289999999E-2</v>
      </c>
      <c r="F149">
        <v>5.4193809629999999E-2</v>
      </c>
      <c r="G149">
        <v>6.7593127490000002E-2</v>
      </c>
      <c r="H149">
        <v>0.1159541383</v>
      </c>
      <c r="I149">
        <v>0.10175558179999999</v>
      </c>
      <c r="J149">
        <v>4.8358965669999997E-2</v>
      </c>
      <c r="K149">
        <v>7.6026596129999999E-2</v>
      </c>
      <c r="L149">
        <v>6.1114519829999998E-2</v>
      </c>
      <c r="M149">
        <v>4.5931980009999998E-2</v>
      </c>
      <c r="N149">
        <v>5.9794802219999998E-2</v>
      </c>
    </row>
    <row r="150" spans="1:14" x14ac:dyDescent="0.25">
      <c r="A150">
        <v>653</v>
      </c>
      <c r="B150">
        <v>8.6971618240000007E-2</v>
      </c>
      <c r="C150">
        <v>5.265520513E-2</v>
      </c>
      <c r="D150">
        <v>9.5228157940000002E-2</v>
      </c>
      <c r="E150">
        <v>6.9870270789999994E-2</v>
      </c>
      <c r="F150">
        <v>5.4528053850000001E-2</v>
      </c>
      <c r="G150">
        <v>6.8034358320000002E-2</v>
      </c>
      <c r="H150">
        <v>0.1165518016</v>
      </c>
      <c r="I150">
        <v>0.1021609753</v>
      </c>
      <c r="J150">
        <v>4.8593111340000002E-2</v>
      </c>
      <c r="K150">
        <v>7.6293587679999997E-2</v>
      </c>
      <c r="L150">
        <v>6.143612415E-2</v>
      </c>
      <c r="M150">
        <v>4.6100426469999997E-2</v>
      </c>
      <c r="N150">
        <v>6.0410708190000002E-2</v>
      </c>
    </row>
    <row r="151" spans="1:14" x14ac:dyDescent="0.25">
      <c r="A151">
        <v>652</v>
      </c>
      <c r="B151">
        <v>8.7066441770000003E-2</v>
      </c>
      <c r="C151">
        <v>5.2678935230000001E-2</v>
      </c>
      <c r="D151">
        <v>9.5621861520000004E-2</v>
      </c>
      <c r="E151">
        <v>7.0184610780000004E-2</v>
      </c>
      <c r="F151">
        <v>5.4852157829999998E-2</v>
      </c>
      <c r="G151">
        <v>6.8537987770000003E-2</v>
      </c>
      <c r="H151">
        <v>0.1168100238</v>
      </c>
      <c r="I151">
        <v>0.10253269969999999</v>
      </c>
      <c r="J151">
        <v>4.9013651909999997E-2</v>
      </c>
      <c r="K151">
        <v>7.6493553820000004E-2</v>
      </c>
      <c r="L151">
        <v>6.1751160770000001E-2</v>
      </c>
      <c r="M151">
        <v>4.633764923E-2</v>
      </c>
      <c r="N151">
        <v>6.0623884199999999E-2</v>
      </c>
    </row>
    <row r="152" spans="1:14" x14ac:dyDescent="0.25">
      <c r="A152">
        <v>651</v>
      </c>
      <c r="B152">
        <v>8.7295867499999999E-2</v>
      </c>
      <c r="C152">
        <v>5.3054451939999997E-2</v>
      </c>
      <c r="D152">
        <v>9.5725238320000003E-2</v>
      </c>
      <c r="E152">
        <v>7.0387937129999995E-2</v>
      </c>
      <c r="F152">
        <v>5.4984934630000003E-2</v>
      </c>
      <c r="G152">
        <v>6.8773329260000002E-2</v>
      </c>
      <c r="H152">
        <v>0.1171017811</v>
      </c>
      <c r="I152">
        <v>0.1028527394</v>
      </c>
      <c r="J152">
        <v>4.9137059599999998E-2</v>
      </c>
      <c r="K152">
        <v>7.6636083420000001E-2</v>
      </c>
      <c r="L152">
        <v>6.1700645829999998E-2</v>
      </c>
      <c r="M152">
        <v>4.637572542E-2</v>
      </c>
      <c r="N152">
        <v>6.0830496249999998E-2</v>
      </c>
    </row>
    <row r="153" spans="1:14" x14ac:dyDescent="0.25">
      <c r="A153">
        <v>650</v>
      </c>
      <c r="B153">
        <v>8.7442643939999995E-2</v>
      </c>
      <c r="C153">
        <v>5.3180068730000002E-2</v>
      </c>
      <c r="D153">
        <v>9.6046887339999998E-2</v>
      </c>
      <c r="E153">
        <v>7.0789843800000002E-2</v>
      </c>
      <c r="F153">
        <v>5.5222388359999999E-2</v>
      </c>
      <c r="G153">
        <v>6.916154176E-2</v>
      </c>
      <c r="H153">
        <v>0.1177897602</v>
      </c>
      <c r="I153">
        <v>0.10330726950000001</v>
      </c>
      <c r="J153">
        <v>4.956851155E-2</v>
      </c>
      <c r="K153">
        <v>7.6915562150000005E-2</v>
      </c>
      <c r="L153">
        <v>6.2029279770000001E-2</v>
      </c>
      <c r="M153">
        <v>4.6533450480000002E-2</v>
      </c>
      <c r="N153">
        <v>6.1206217860000002E-2</v>
      </c>
    </row>
    <row r="154" spans="1:14" x14ac:dyDescent="0.25">
      <c r="A154">
        <v>649</v>
      </c>
      <c r="B154">
        <v>8.7538622319999995E-2</v>
      </c>
      <c r="C154">
        <v>5.3325649349999997E-2</v>
      </c>
      <c r="D154">
        <v>9.6295878289999998E-2</v>
      </c>
      <c r="E154">
        <v>7.0847801860000004E-2</v>
      </c>
      <c r="F154">
        <v>5.5418182160000003E-2</v>
      </c>
      <c r="G154">
        <v>6.9648399949999995E-2</v>
      </c>
      <c r="H154">
        <v>0.1181726307</v>
      </c>
      <c r="I154">
        <v>0.1035397574</v>
      </c>
      <c r="J154">
        <v>5.0028450789999998E-2</v>
      </c>
      <c r="K154">
        <v>7.7282361689999995E-2</v>
      </c>
      <c r="L154">
        <v>6.2070280310000003E-2</v>
      </c>
      <c r="M154">
        <v>4.674280435E-2</v>
      </c>
      <c r="N154">
        <v>6.155216694E-2</v>
      </c>
    </row>
    <row r="155" spans="1:14" x14ac:dyDescent="0.25">
      <c r="A155">
        <v>648</v>
      </c>
      <c r="B155">
        <v>8.7773837150000006E-2</v>
      </c>
      <c r="C155">
        <v>5.3341485559999999E-2</v>
      </c>
      <c r="D155">
        <v>9.6738062799999996E-2</v>
      </c>
      <c r="E155">
        <v>7.1118876339999998E-2</v>
      </c>
      <c r="F155">
        <v>5.56807369E-2</v>
      </c>
      <c r="G155">
        <v>6.9830074909999998E-2</v>
      </c>
      <c r="H155">
        <v>0.1184610873</v>
      </c>
      <c r="I155">
        <v>0.1039328501</v>
      </c>
      <c r="J155">
        <v>4.9973323940000001E-2</v>
      </c>
      <c r="K155">
        <v>7.7379547059999998E-2</v>
      </c>
      <c r="L155">
        <v>6.2431953849999999E-2</v>
      </c>
      <c r="M155">
        <v>4.6892561020000001E-2</v>
      </c>
      <c r="N155">
        <v>6.167423725E-2</v>
      </c>
    </row>
    <row r="156" spans="1:14" x14ac:dyDescent="0.25">
      <c r="A156">
        <v>647</v>
      </c>
      <c r="B156">
        <v>8.817013353E-2</v>
      </c>
      <c r="C156">
        <v>5.3713887930000002E-2</v>
      </c>
      <c r="D156">
        <v>9.7038611770000005E-2</v>
      </c>
      <c r="E156">
        <v>7.1494393049999994E-2</v>
      </c>
      <c r="F156">
        <v>5.5945690720000003E-2</v>
      </c>
      <c r="G156">
        <v>7.0250883700000002E-2</v>
      </c>
      <c r="H156">
        <v>0.1190804988</v>
      </c>
      <c r="I156">
        <v>0.1045502126</v>
      </c>
      <c r="J156">
        <v>5.0524033609999998E-2</v>
      </c>
      <c r="K156">
        <v>7.7726677059999999E-2</v>
      </c>
      <c r="L156">
        <v>6.2812268729999995E-2</v>
      </c>
      <c r="M156">
        <v>4.7127936039999999E-2</v>
      </c>
      <c r="N156">
        <v>6.2081929299999998E-2</v>
      </c>
    </row>
    <row r="157" spans="1:14" x14ac:dyDescent="0.25">
      <c r="A157">
        <v>646</v>
      </c>
      <c r="B157">
        <v>8.8358864189999997E-2</v>
      </c>
      <c r="C157">
        <v>5.3951438519999999E-2</v>
      </c>
      <c r="D157">
        <v>9.727991372E-2</v>
      </c>
      <c r="E157">
        <v>7.1942143139999998E-2</v>
      </c>
      <c r="F157">
        <v>5.6332856420000001E-2</v>
      </c>
      <c r="G157">
        <v>7.0855207739999995E-2</v>
      </c>
      <c r="H157">
        <v>0.1195560619</v>
      </c>
      <c r="I157">
        <v>0.1049707904</v>
      </c>
      <c r="J157">
        <v>5.07221967E-2</v>
      </c>
      <c r="K157">
        <v>7.7862210570000007E-2</v>
      </c>
      <c r="L157">
        <v>6.2906086439999995E-2</v>
      </c>
      <c r="M157">
        <v>4.7348257150000003E-2</v>
      </c>
      <c r="N157">
        <v>6.2583543359999994E-2</v>
      </c>
    </row>
    <row r="158" spans="1:14" x14ac:dyDescent="0.25">
      <c r="A158">
        <v>645</v>
      </c>
      <c r="B158">
        <v>8.8515460490000003E-2</v>
      </c>
      <c r="C158">
        <v>5.404356867E-2</v>
      </c>
      <c r="D158">
        <v>9.7482077779999995E-2</v>
      </c>
      <c r="E158">
        <v>7.2118729349999994E-2</v>
      </c>
      <c r="F158">
        <v>5.6481093170000003E-2</v>
      </c>
      <c r="G158">
        <v>7.1274660530000006E-2</v>
      </c>
      <c r="H158">
        <v>0.1198722869</v>
      </c>
      <c r="I158">
        <v>0.1052131057</v>
      </c>
      <c r="J158">
        <v>5.1114663480000003E-2</v>
      </c>
      <c r="K158">
        <v>7.7979840339999995E-2</v>
      </c>
      <c r="L158">
        <v>6.3104659320000006E-2</v>
      </c>
      <c r="M158">
        <v>4.7482222320000003E-2</v>
      </c>
      <c r="N158">
        <v>6.2817439439999997E-2</v>
      </c>
    </row>
    <row r="159" spans="1:14" x14ac:dyDescent="0.25">
      <c r="A159">
        <v>644</v>
      </c>
      <c r="B159">
        <v>8.8729046290000002E-2</v>
      </c>
      <c r="C159">
        <v>5.397139862E-2</v>
      </c>
      <c r="D159">
        <v>9.7761742770000007E-2</v>
      </c>
      <c r="E159">
        <v>7.2364300490000005E-2</v>
      </c>
      <c r="F159">
        <v>5.6663591409999998E-2</v>
      </c>
      <c r="G159">
        <v>7.1588218209999999E-2</v>
      </c>
      <c r="H159">
        <v>0.1200846657</v>
      </c>
      <c r="I159">
        <v>0.1054328531</v>
      </c>
      <c r="J159">
        <v>5.1230076700000002E-2</v>
      </c>
      <c r="K159">
        <v>7.79466033E-2</v>
      </c>
      <c r="L159">
        <v>6.3227884469999995E-2</v>
      </c>
      <c r="M159">
        <v>4.7679930930000003E-2</v>
      </c>
      <c r="N159">
        <v>6.3098967079999999E-2</v>
      </c>
    </row>
    <row r="160" spans="1:14" x14ac:dyDescent="0.25">
      <c r="A160">
        <v>643</v>
      </c>
      <c r="B160">
        <v>8.8673040270000003E-2</v>
      </c>
      <c r="C160">
        <v>5.4137799889999998E-2</v>
      </c>
      <c r="D160">
        <v>9.8011687400000005E-2</v>
      </c>
      <c r="E160">
        <v>7.2469905020000003E-2</v>
      </c>
      <c r="F160">
        <v>5.691052228E-2</v>
      </c>
      <c r="G160">
        <v>7.1799717839999999E-2</v>
      </c>
      <c r="H160">
        <v>0.1205453724</v>
      </c>
      <c r="I160">
        <v>0.10592983659999999</v>
      </c>
      <c r="J160">
        <v>5.1661923530000001E-2</v>
      </c>
      <c r="K160">
        <v>7.806900889E-2</v>
      </c>
      <c r="L160">
        <v>6.3407458360000002E-2</v>
      </c>
      <c r="M160">
        <v>4.7759875659999999E-2</v>
      </c>
      <c r="N160">
        <v>6.3315235080000004E-2</v>
      </c>
    </row>
    <row r="161" spans="1:14" x14ac:dyDescent="0.25">
      <c r="A161">
        <v>642</v>
      </c>
      <c r="B161">
        <v>8.9037992060000001E-2</v>
      </c>
      <c r="C161">
        <v>5.4250061510000003E-2</v>
      </c>
      <c r="D161">
        <v>9.8266571760000004E-2</v>
      </c>
      <c r="E161">
        <v>7.2920285170000002E-2</v>
      </c>
      <c r="F161">
        <v>5.7137485590000002E-2</v>
      </c>
      <c r="G161">
        <v>7.2466112669999999E-2</v>
      </c>
      <c r="H161">
        <v>0.1211702228</v>
      </c>
      <c r="I161">
        <v>0.1062453166</v>
      </c>
      <c r="J161">
        <v>5.196058378E-2</v>
      </c>
      <c r="K161">
        <v>7.8257672489999999E-2</v>
      </c>
      <c r="L161">
        <v>6.3544705509999994E-2</v>
      </c>
      <c r="M161">
        <v>4.7936692830000002E-2</v>
      </c>
      <c r="N161">
        <v>6.3727706669999995E-2</v>
      </c>
    </row>
    <row r="162" spans="1:14" x14ac:dyDescent="0.25">
      <c r="A162">
        <v>641</v>
      </c>
      <c r="B162">
        <v>8.919760585E-2</v>
      </c>
      <c r="C162">
        <v>5.4447352890000002E-2</v>
      </c>
      <c r="D162">
        <v>9.8555944859999994E-2</v>
      </c>
      <c r="E162">
        <v>7.3001004760000002E-2</v>
      </c>
      <c r="F162">
        <v>5.7288125160000002E-2</v>
      </c>
      <c r="G162">
        <v>7.2795443239999993E-2</v>
      </c>
      <c r="H162">
        <v>0.1214588657</v>
      </c>
      <c r="I162">
        <v>0.10673422370000001</v>
      </c>
      <c r="J162">
        <v>5.2131179719999997E-2</v>
      </c>
      <c r="K162">
        <v>7.8539527949999993E-2</v>
      </c>
      <c r="L162">
        <v>6.382073462E-2</v>
      </c>
      <c r="M162">
        <v>4.8143509780000003E-2</v>
      </c>
      <c r="N162">
        <v>6.3828170300000001E-2</v>
      </c>
    </row>
    <row r="163" spans="1:14" x14ac:dyDescent="0.25">
      <c r="A163">
        <v>640</v>
      </c>
      <c r="B163">
        <v>8.9437767860000003E-2</v>
      </c>
      <c r="C163">
        <v>5.4615993049999999E-2</v>
      </c>
      <c r="D163">
        <v>9.8872028289999997E-2</v>
      </c>
      <c r="E163">
        <v>7.3411442339999994E-2</v>
      </c>
      <c r="F163">
        <v>5.7661473749999997E-2</v>
      </c>
      <c r="G163">
        <v>7.3276862499999998E-2</v>
      </c>
      <c r="H163">
        <v>0.1218793616</v>
      </c>
      <c r="I163">
        <v>0.1071550995</v>
      </c>
      <c r="J163">
        <v>5.2700150760000002E-2</v>
      </c>
      <c r="K163">
        <v>7.8775793309999995E-2</v>
      </c>
      <c r="L163">
        <v>6.4106993380000005E-2</v>
      </c>
      <c r="M163">
        <v>4.8376791180000003E-2</v>
      </c>
      <c r="N163">
        <v>6.4271986480000001E-2</v>
      </c>
    </row>
    <row r="164" spans="1:14" x14ac:dyDescent="0.25">
      <c r="A164">
        <v>639</v>
      </c>
      <c r="B164">
        <v>8.9639902110000003E-2</v>
      </c>
      <c r="C164">
        <v>5.4851688439999997E-2</v>
      </c>
      <c r="D164">
        <v>9.9391065540000004E-2</v>
      </c>
      <c r="E164">
        <v>7.3756456380000002E-2</v>
      </c>
      <c r="F164">
        <v>5.8065500110000001E-2</v>
      </c>
      <c r="G164">
        <v>7.3682434860000007E-2</v>
      </c>
      <c r="H164">
        <v>0.1224420294</v>
      </c>
      <c r="I164">
        <v>0.107603617</v>
      </c>
      <c r="J164">
        <v>5.294436961E-2</v>
      </c>
      <c r="K164">
        <v>7.8984327610000002E-2</v>
      </c>
      <c r="L164">
        <v>6.4260192219999998E-2</v>
      </c>
      <c r="M164">
        <v>4.843420163E-2</v>
      </c>
      <c r="N164">
        <v>6.4692758020000005E-2</v>
      </c>
    </row>
    <row r="165" spans="1:14" x14ac:dyDescent="0.25">
      <c r="A165">
        <v>638</v>
      </c>
      <c r="B165">
        <v>8.9928962289999997E-2</v>
      </c>
      <c r="C165">
        <v>5.5096533150000002E-2</v>
      </c>
      <c r="D165">
        <v>9.9581122399999999E-2</v>
      </c>
      <c r="E165">
        <v>7.3983587320000002E-2</v>
      </c>
      <c r="F165">
        <v>5.827823654E-2</v>
      </c>
      <c r="G165">
        <v>7.4101686479999998E-2</v>
      </c>
      <c r="H165">
        <v>0.1228153184</v>
      </c>
      <c r="I165">
        <v>0.107869707</v>
      </c>
      <c r="J165">
        <v>5.3447861219999997E-2</v>
      </c>
      <c r="K165">
        <v>7.9259447750000003E-2</v>
      </c>
      <c r="L165">
        <v>6.4597681160000003E-2</v>
      </c>
      <c r="M165">
        <v>4.8771802340000003E-2</v>
      </c>
      <c r="N165">
        <v>6.5051689740000002E-2</v>
      </c>
    </row>
    <row r="166" spans="1:14" x14ac:dyDescent="0.25">
      <c r="A166">
        <v>637</v>
      </c>
      <c r="B166">
        <v>8.9946731929999996E-2</v>
      </c>
      <c r="C166">
        <v>5.5103734139999999E-2</v>
      </c>
      <c r="D166">
        <v>9.9733225999999994E-2</v>
      </c>
      <c r="E166">
        <v>7.4190758169999996E-2</v>
      </c>
      <c r="F166">
        <v>5.837946385E-2</v>
      </c>
      <c r="G166">
        <v>7.4516542259999999E-2</v>
      </c>
      <c r="H166">
        <v>0.12348627299999999</v>
      </c>
      <c r="I166">
        <v>0.1081162989</v>
      </c>
      <c r="J166">
        <v>5.3686790169999998E-2</v>
      </c>
      <c r="K166">
        <v>7.94705525E-2</v>
      </c>
      <c r="L166">
        <v>6.4733706409999994E-2</v>
      </c>
      <c r="M166">
        <v>4.8791352660000002E-2</v>
      </c>
      <c r="N166">
        <v>6.5375559030000002E-2</v>
      </c>
    </row>
    <row r="167" spans="1:14" x14ac:dyDescent="0.25">
      <c r="A167">
        <v>636</v>
      </c>
      <c r="B167">
        <v>9.0392790730000006E-2</v>
      </c>
      <c r="C167">
        <v>5.5438119920000001E-2</v>
      </c>
      <c r="D167">
        <v>0.10006291420000001</v>
      </c>
      <c r="E167">
        <v>7.4665397410000001E-2</v>
      </c>
      <c r="F167">
        <v>5.8838635680000001E-2</v>
      </c>
      <c r="G167">
        <v>7.5134679679999997E-2</v>
      </c>
      <c r="H167">
        <v>0.1238772944</v>
      </c>
      <c r="I167">
        <v>0.1086625755</v>
      </c>
      <c r="J167">
        <v>5.4131086920000002E-2</v>
      </c>
      <c r="K167">
        <v>7.9847417769999998E-2</v>
      </c>
      <c r="L167">
        <v>6.5028600389999996E-2</v>
      </c>
      <c r="M167">
        <v>4.9223765730000001E-2</v>
      </c>
      <c r="N167">
        <v>6.575412303E-2</v>
      </c>
    </row>
    <row r="168" spans="1:14" x14ac:dyDescent="0.25">
      <c r="A168">
        <v>635</v>
      </c>
      <c r="B168">
        <v>9.0554393829999996E-2</v>
      </c>
      <c r="C168">
        <v>5.5584698920000002E-2</v>
      </c>
      <c r="D168">
        <v>0.1004416794</v>
      </c>
      <c r="E168">
        <v>7.4917927379999999E-2</v>
      </c>
      <c r="F168">
        <v>5.9006083760000001E-2</v>
      </c>
      <c r="G168">
        <v>7.5664058330000006E-2</v>
      </c>
      <c r="H168">
        <v>0.1243264675</v>
      </c>
      <c r="I168">
        <v>0.10892954470000001</v>
      </c>
      <c r="J168">
        <v>5.4529346530000002E-2</v>
      </c>
      <c r="K168">
        <v>7.9934410750000004E-2</v>
      </c>
      <c r="L168">
        <v>6.5232500430000007E-2</v>
      </c>
      <c r="M168">
        <v>4.9267984930000001E-2</v>
      </c>
      <c r="N168">
        <v>6.61745891E-2</v>
      </c>
    </row>
    <row r="169" spans="1:14" x14ac:dyDescent="0.25">
      <c r="A169">
        <v>634</v>
      </c>
      <c r="B169">
        <v>9.0767547490000003E-2</v>
      </c>
      <c r="C169">
        <v>5.5761992929999997E-2</v>
      </c>
      <c r="D169">
        <v>0.1006295532</v>
      </c>
      <c r="E169">
        <v>7.5034737589999997E-2</v>
      </c>
      <c r="F169">
        <v>5.9298977260000003E-2</v>
      </c>
      <c r="G169">
        <v>7.5925275680000001E-2</v>
      </c>
      <c r="H169">
        <v>0.12482202050000001</v>
      </c>
      <c r="I169">
        <v>0.1094679534</v>
      </c>
      <c r="J169">
        <v>5.477926508E-2</v>
      </c>
      <c r="K169">
        <v>8.0177322029999998E-2</v>
      </c>
      <c r="L169">
        <v>6.5334819259999996E-2</v>
      </c>
      <c r="M169">
        <v>4.9454666670000001E-2</v>
      </c>
      <c r="N169">
        <v>6.6443309189999994E-2</v>
      </c>
    </row>
    <row r="170" spans="1:14" x14ac:dyDescent="0.25">
      <c r="A170">
        <v>633</v>
      </c>
      <c r="B170">
        <v>9.1031759980000002E-2</v>
      </c>
      <c r="C170">
        <v>5.5854450909999999E-2</v>
      </c>
      <c r="D170">
        <v>0.1009555161</v>
      </c>
      <c r="E170">
        <v>7.5410299E-2</v>
      </c>
      <c r="F170">
        <v>5.9596020729999998E-2</v>
      </c>
      <c r="G170">
        <v>7.6282203199999996E-2</v>
      </c>
      <c r="H170">
        <v>0.12539438899999999</v>
      </c>
      <c r="I170">
        <v>0.110170424</v>
      </c>
      <c r="J170">
        <v>5.5254079400000003E-2</v>
      </c>
      <c r="K170">
        <v>8.0465003849999994E-2</v>
      </c>
      <c r="L170">
        <v>6.5703436729999995E-2</v>
      </c>
      <c r="M170">
        <v>4.981768131E-2</v>
      </c>
      <c r="N170">
        <v>6.6934339699999998E-2</v>
      </c>
    </row>
    <row r="171" spans="1:14" x14ac:dyDescent="0.25">
      <c r="A171">
        <v>632</v>
      </c>
      <c r="B171">
        <v>9.1211870309999998E-2</v>
      </c>
      <c r="C171">
        <v>5.6058537210000002E-2</v>
      </c>
      <c r="D171">
        <v>0.1012261584</v>
      </c>
      <c r="E171">
        <v>7.5804434719999994E-2</v>
      </c>
      <c r="F171">
        <v>5.9794329110000002E-2</v>
      </c>
      <c r="G171">
        <v>7.6894789929999999E-2</v>
      </c>
      <c r="H171">
        <v>0.12570570410000001</v>
      </c>
      <c r="I171">
        <v>0.11029517649999999</v>
      </c>
      <c r="J171">
        <v>5.55533655E-2</v>
      </c>
      <c r="K171">
        <v>8.0737076699999993E-2</v>
      </c>
      <c r="L171">
        <v>6.5986484289999994E-2</v>
      </c>
      <c r="M171">
        <v>4.9877028910000003E-2</v>
      </c>
      <c r="N171">
        <v>6.7395702000000002E-2</v>
      </c>
    </row>
    <row r="172" spans="1:14" x14ac:dyDescent="0.25">
      <c r="A172">
        <v>631</v>
      </c>
      <c r="B172">
        <v>9.1661497950000004E-2</v>
      </c>
      <c r="C172">
        <v>5.6379541749999998E-2</v>
      </c>
      <c r="D172">
        <v>0.1017393172</v>
      </c>
      <c r="E172">
        <v>7.620361447E-2</v>
      </c>
      <c r="F172">
        <v>6.033889949E-2</v>
      </c>
      <c r="G172">
        <v>7.7404111619999993E-2</v>
      </c>
      <c r="H172">
        <v>0.12622308730000001</v>
      </c>
      <c r="I172">
        <v>0.11100210250000001</v>
      </c>
      <c r="J172">
        <v>5.599085987E-2</v>
      </c>
      <c r="K172">
        <v>8.1153206529999994E-2</v>
      </c>
      <c r="L172">
        <v>6.6237866879999996E-2</v>
      </c>
      <c r="M172">
        <v>5.0153046850000001E-2</v>
      </c>
      <c r="N172">
        <v>6.7723870280000001E-2</v>
      </c>
    </row>
    <row r="173" spans="1:14" x14ac:dyDescent="0.25">
      <c r="A173">
        <v>630</v>
      </c>
      <c r="B173">
        <v>9.2039249840000004E-2</v>
      </c>
      <c r="C173">
        <v>5.6433275339999998E-2</v>
      </c>
      <c r="D173">
        <v>0.1018133685</v>
      </c>
      <c r="E173">
        <v>7.6492354269999993E-2</v>
      </c>
      <c r="F173">
        <v>6.0490444300000001E-2</v>
      </c>
      <c r="G173">
        <v>7.7561572189999997E-2</v>
      </c>
      <c r="H173">
        <v>0.12659040090000001</v>
      </c>
      <c r="I173">
        <v>0.111292392</v>
      </c>
      <c r="J173">
        <v>5.6188970800000002E-2</v>
      </c>
      <c r="K173">
        <v>8.1490159029999995E-2</v>
      </c>
      <c r="L173">
        <v>6.646158546E-2</v>
      </c>
      <c r="M173">
        <v>5.0318196420000003E-2</v>
      </c>
      <c r="N173">
        <v>6.7999668420000006E-2</v>
      </c>
    </row>
    <row r="174" spans="1:14" x14ac:dyDescent="0.25">
      <c r="A174">
        <v>629</v>
      </c>
      <c r="B174">
        <v>9.2236101629999998E-2</v>
      </c>
      <c r="C174">
        <v>5.6600332259999997E-2</v>
      </c>
      <c r="D174">
        <v>0.1021151617</v>
      </c>
      <c r="E174">
        <v>7.651510835E-2</v>
      </c>
      <c r="F174">
        <v>6.0783002529999998E-2</v>
      </c>
      <c r="G174">
        <v>7.8186012799999996E-2</v>
      </c>
      <c r="H174">
        <v>0.12728334960000001</v>
      </c>
      <c r="I174">
        <v>0.11186886579999999</v>
      </c>
      <c r="J174">
        <v>5.670116469E-2</v>
      </c>
      <c r="K174">
        <v>8.1809654829999995E-2</v>
      </c>
      <c r="L174">
        <v>6.6680081190000004E-2</v>
      </c>
      <c r="M174">
        <v>5.0672713670000001E-2</v>
      </c>
      <c r="N174">
        <v>6.8502284590000004E-2</v>
      </c>
    </row>
    <row r="175" spans="1:14" x14ac:dyDescent="0.25">
      <c r="A175">
        <v>628</v>
      </c>
      <c r="B175">
        <v>9.2675805089999994E-2</v>
      </c>
      <c r="C175">
        <v>5.6865844880000002E-2</v>
      </c>
      <c r="D175">
        <v>0.1025406346</v>
      </c>
      <c r="E175">
        <v>7.7017083759999994E-2</v>
      </c>
      <c r="F175">
        <v>6.0994632540000003E-2</v>
      </c>
      <c r="G175">
        <v>7.8833833340000006E-2</v>
      </c>
      <c r="H175">
        <v>0.1280828416</v>
      </c>
      <c r="I175">
        <v>0.1122998744</v>
      </c>
      <c r="J175">
        <v>5.714569613E-2</v>
      </c>
      <c r="K175">
        <v>8.1975758080000002E-2</v>
      </c>
      <c r="L175">
        <v>6.7041471599999999E-2</v>
      </c>
      <c r="M175">
        <v>5.093998089E-2</v>
      </c>
      <c r="N175">
        <v>6.8868540229999997E-2</v>
      </c>
    </row>
    <row r="176" spans="1:14" x14ac:dyDescent="0.25">
      <c r="A176">
        <v>627</v>
      </c>
      <c r="B176">
        <v>9.256546199E-2</v>
      </c>
      <c r="C176">
        <v>5.6791491809999997E-2</v>
      </c>
      <c r="D176">
        <v>0.10257685179999999</v>
      </c>
      <c r="E176">
        <v>7.7219612899999998E-2</v>
      </c>
      <c r="F176">
        <v>6.1310004440000003E-2</v>
      </c>
      <c r="G176">
        <v>7.8900970520000002E-2</v>
      </c>
      <c r="H176">
        <v>0.12834464009999999</v>
      </c>
      <c r="I176">
        <v>0.1126303226</v>
      </c>
      <c r="J176">
        <v>5.73245436E-2</v>
      </c>
      <c r="K176">
        <v>8.2195654509999994E-2</v>
      </c>
      <c r="L176">
        <v>6.7042075100000001E-2</v>
      </c>
      <c r="M176">
        <v>5.0965745E-2</v>
      </c>
      <c r="N176">
        <v>6.9100812080000004E-2</v>
      </c>
    </row>
    <row r="177" spans="1:14" x14ac:dyDescent="0.25">
      <c r="A177">
        <v>626</v>
      </c>
      <c r="B177">
        <v>9.2838518319999994E-2</v>
      </c>
      <c r="C177">
        <v>5.6990679349999997E-2</v>
      </c>
      <c r="D177">
        <v>0.10312036419999999</v>
      </c>
      <c r="E177">
        <v>7.7589206399999999E-2</v>
      </c>
      <c r="F177">
        <v>6.1580892650000003E-2</v>
      </c>
      <c r="G177">
        <v>7.9517580569999996E-2</v>
      </c>
      <c r="H177">
        <v>0.12890456619999999</v>
      </c>
      <c r="I177">
        <v>0.11324075610000001</v>
      </c>
      <c r="J177">
        <v>5.7720094919999999E-2</v>
      </c>
      <c r="K177">
        <v>8.269350231E-2</v>
      </c>
      <c r="L177">
        <v>6.7498654130000002E-2</v>
      </c>
      <c r="M177">
        <v>5.1310211420000001E-2</v>
      </c>
      <c r="N177">
        <v>6.9622635840000002E-2</v>
      </c>
    </row>
    <row r="178" spans="1:14" x14ac:dyDescent="0.25">
      <c r="A178">
        <v>625</v>
      </c>
      <c r="B178">
        <v>9.3161731959999994E-2</v>
      </c>
      <c r="C178">
        <v>5.7362679389999997E-2</v>
      </c>
      <c r="D178">
        <v>0.1032097563</v>
      </c>
      <c r="E178">
        <v>7.7802814540000001E-2</v>
      </c>
      <c r="F178">
        <v>6.1899289490000002E-2</v>
      </c>
      <c r="G178">
        <v>7.9785980280000002E-2</v>
      </c>
      <c r="H178">
        <v>0.1292481422</v>
      </c>
      <c r="I178">
        <v>0.1136072949</v>
      </c>
      <c r="J178">
        <v>5.8283239600000002E-2</v>
      </c>
      <c r="K178">
        <v>8.2934230570000003E-2</v>
      </c>
      <c r="L178">
        <v>6.7837789649999994E-2</v>
      </c>
      <c r="M178">
        <v>5.134724081E-2</v>
      </c>
      <c r="N178">
        <v>7.0003248749999997E-2</v>
      </c>
    </row>
    <row r="179" spans="1:14" x14ac:dyDescent="0.25">
      <c r="A179">
        <v>624</v>
      </c>
      <c r="B179">
        <v>9.3271777030000003E-2</v>
      </c>
      <c r="C179">
        <v>5.7148113850000001E-2</v>
      </c>
      <c r="D179">
        <v>0.1031785011</v>
      </c>
      <c r="E179">
        <v>7.7817648650000001E-2</v>
      </c>
      <c r="F179">
        <v>6.2151249499999998E-2</v>
      </c>
      <c r="G179">
        <v>8.0415561799999993E-2</v>
      </c>
      <c r="H179">
        <v>0.12962910529999999</v>
      </c>
      <c r="I179">
        <v>0.1140744388</v>
      </c>
      <c r="J179">
        <v>5.854578689E-2</v>
      </c>
      <c r="K179">
        <v>8.3292640749999994E-2</v>
      </c>
      <c r="L179">
        <v>6.8064153190000004E-2</v>
      </c>
      <c r="M179">
        <v>5.1574114710000001E-2</v>
      </c>
      <c r="N179">
        <v>7.0336587729999997E-2</v>
      </c>
    </row>
    <row r="180" spans="1:14" x14ac:dyDescent="0.25">
      <c r="A180">
        <v>623</v>
      </c>
      <c r="B180">
        <v>9.3264751140000005E-2</v>
      </c>
      <c r="C180">
        <v>5.7364836340000003E-2</v>
      </c>
      <c r="D180">
        <v>0.1033811644</v>
      </c>
      <c r="E180">
        <v>7.8120067720000005E-2</v>
      </c>
      <c r="F180">
        <v>6.2092829500000002E-2</v>
      </c>
      <c r="G180">
        <v>8.0491736529999997E-2</v>
      </c>
      <c r="H180">
        <v>0.1298937201</v>
      </c>
      <c r="I180">
        <v>0.1140531301</v>
      </c>
      <c r="J180">
        <v>5.8739792559999997E-2</v>
      </c>
      <c r="K180">
        <v>8.3295553920000001E-2</v>
      </c>
      <c r="L180">
        <v>6.8174287680000001E-2</v>
      </c>
      <c r="M180">
        <v>5.1756691190000002E-2</v>
      </c>
      <c r="N180">
        <v>7.0743106309999998E-2</v>
      </c>
    </row>
    <row r="181" spans="1:14" x14ac:dyDescent="0.25">
      <c r="A181">
        <v>622</v>
      </c>
      <c r="B181">
        <v>9.379441291E-2</v>
      </c>
      <c r="C181">
        <v>5.7511474940000001E-2</v>
      </c>
      <c r="D181">
        <v>0.103794232</v>
      </c>
      <c r="E181">
        <v>7.8439854089999997E-2</v>
      </c>
      <c r="F181">
        <v>6.2385033819999998E-2</v>
      </c>
      <c r="G181">
        <v>8.0964334309999997E-2</v>
      </c>
      <c r="H181">
        <v>0.1303853989</v>
      </c>
      <c r="I181">
        <v>0.1147071719</v>
      </c>
      <c r="J181">
        <v>5.9083662930000003E-2</v>
      </c>
      <c r="K181">
        <v>8.3767637610000001E-2</v>
      </c>
      <c r="L181">
        <v>6.8176254630000002E-2</v>
      </c>
      <c r="M181">
        <v>5.2020076659999998E-2</v>
      </c>
      <c r="N181">
        <v>7.0851579309999996E-2</v>
      </c>
    </row>
    <row r="182" spans="1:14" x14ac:dyDescent="0.25">
      <c r="A182">
        <v>621</v>
      </c>
      <c r="B182">
        <v>9.3740761280000001E-2</v>
      </c>
      <c r="C182">
        <v>5.7488247749999999E-2</v>
      </c>
      <c r="D182">
        <v>0.1038891822</v>
      </c>
      <c r="E182">
        <v>7.8441776340000005E-2</v>
      </c>
      <c r="F182">
        <v>6.2502615149999996E-2</v>
      </c>
      <c r="G182">
        <v>8.1274203959999999E-2</v>
      </c>
      <c r="H182">
        <v>0.13060332829999999</v>
      </c>
      <c r="I182">
        <v>0.1148570776</v>
      </c>
      <c r="J182">
        <v>5.9198189530000001E-2</v>
      </c>
      <c r="K182">
        <v>8.3802014590000001E-2</v>
      </c>
      <c r="L182">
        <v>6.8280182780000004E-2</v>
      </c>
      <c r="M182">
        <v>5.181595311E-2</v>
      </c>
      <c r="N182">
        <v>7.1148060260000007E-2</v>
      </c>
    </row>
    <row r="183" spans="1:14" x14ac:dyDescent="0.25">
      <c r="A183">
        <v>620</v>
      </c>
      <c r="B183">
        <v>9.4094961879999994E-2</v>
      </c>
      <c r="C183">
        <v>5.7841300960000001E-2</v>
      </c>
      <c r="D183">
        <v>0.1044368073</v>
      </c>
      <c r="E183">
        <v>7.9089999199999997E-2</v>
      </c>
      <c r="F183">
        <v>6.3017286359999994E-2</v>
      </c>
      <c r="G183">
        <v>8.1857874989999996E-2</v>
      </c>
      <c r="H183">
        <v>0.13128434119999999</v>
      </c>
      <c r="I183">
        <v>0.1156927198</v>
      </c>
      <c r="J183">
        <v>5.9948891400000003E-2</v>
      </c>
      <c r="K183">
        <v>8.4369920190000003E-2</v>
      </c>
      <c r="L183">
        <v>6.8861953909999996E-2</v>
      </c>
      <c r="M183">
        <v>5.2199717610000002E-2</v>
      </c>
      <c r="N183">
        <v>7.1751922369999999E-2</v>
      </c>
    </row>
    <row r="184" spans="1:14" x14ac:dyDescent="0.25">
      <c r="A184">
        <v>619</v>
      </c>
      <c r="B184">
        <v>9.4352990390000002E-2</v>
      </c>
      <c r="C184">
        <v>5.8172684160000002E-2</v>
      </c>
      <c r="D184">
        <v>0.10477427390000001</v>
      </c>
      <c r="E184">
        <v>7.9371407630000002E-2</v>
      </c>
      <c r="F184">
        <v>6.3233032820000007E-2</v>
      </c>
      <c r="G184">
        <v>8.2328364249999994E-2</v>
      </c>
      <c r="H184">
        <v>0.1318087429</v>
      </c>
      <c r="I184">
        <v>0.1161609292</v>
      </c>
      <c r="J184">
        <v>6.030192971E-2</v>
      </c>
      <c r="K184">
        <v>8.4762610500000002E-2</v>
      </c>
      <c r="L184">
        <v>6.9292999800000005E-2</v>
      </c>
      <c r="M184">
        <v>5.2416987720000002E-2</v>
      </c>
      <c r="N184">
        <v>7.2290733460000006E-2</v>
      </c>
    </row>
    <row r="185" spans="1:14" x14ac:dyDescent="0.25">
      <c r="A185">
        <v>618</v>
      </c>
      <c r="B185">
        <v>9.4241835179999997E-2</v>
      </c>
      <c r="C185">
        <v>5.8348312970000003E-2</v>
      </c>
      <c r="D185">
        <v>0.10512297600000001</v>
      </c>
      <c r="E185">
        <v>7.9592697320000003E-2</v>
      </c>
      <c r="F185">
        <v>6.3623964790000001E-2</v>
      </c>
      <c r="G185">
        <v>8.2848697900000004E-2</v>
      </c>
      <c r="H185">
        <v>0.13246515389999999</v>
      </c>
      <c r="I185">
        <v>0.11671450730000001</v>
      </c>
      <c r="J185">
        <v>6.0836032030000001E-2</v>
      </c>
      <c r="K185">
        <v>8.5078477860000001E-2</v>
      </c>
      <c r="L185">
        <v>6.9528296589999997E-2</v>
      </c>
      <c r="M185">
        <v>5.2764132620000001E-2</v>
      </c>
      <c r="N185">
        <v>7.2754397989999997E-2</v>
      </c>
    </row>
    <row r="186" spans="1:14" x14ac:dyDescent="0.25">
      <c r="A186">
        <v>617</v>
      </c>
      <c r="B186">
        <v>9.4582378859999997E-2</v>
      </c>
      <c r="C186">
        <v>5.836385861E-2</v>
      </c>
      <c r="D186">
        <v>0.1052743942</v>
      </c>
      <c r="E186">
        <v>7.9848662020000002E-2</v>
      </c>
      <c r="F186">
        <v>6.4010150730000007E-2</v>
      </c>
      <c r="G186">
        <v>8.3320640030000004E-2</v>
      </c>
      <c r="H186">
        <v>0.13285908099999999</v>
      </c>
      <c r="I186">
        <v>0.1171930432</v>
      </c>
      <c r="J186">
        <v>6.1190035189999999E-2</v>
      </c>
      <c r="K186">
        <v>8.5393190379999998E-2</v>
      </c>
      <c r="L186">
        <v>6.9804660980000002E-2</v>
      </c>
      <c r="M186">
        <v>5.2651375530000002E-2</v>
      </c>
      <c r="N186">
        <v>7.3130406440000004E-2</v>
      </c>
    </row>
    <row r="187" spans="1:14" x14ac:dyDescent="0.25">
      <c r="A187">
        <v>616</v>
      </c>
      <c r="B187">
        <v>9.4734832640000002E-2</v>
      </c>
      <c r="C187">
        <v>5.8818776160000003E-2</v>
      </c>
      <c r="D187">
        <v>0.1054697782</v>
      </c>
      <c r="E187">
        <v>8.0086357890000001E-2</v>
      </c>
      <c r="F187">
        <v>6.3970886170000005E-2</v>
      </c>
      <c r="G187">
        <v>8.3648674189999994E-2</v>
      </c>
      <c r="H187">
        <v>0.13314743339999999</v>
      </c>
      <c r="I187">
        <v>0.1175483018</v>
      </c>
      <c r="J187">
        <v>6.1461947859999998E-2</v>
      </c>
      <c r="K187">
        <v>8.5435636339999996E-2</v>
      </c>
      <c r="L187">
        <v>7.0077337320000002E-2</v>
      </c>
      <c r="M187">
        <v>5.3007099779999997E-2</v>
      </c>
      <c r="N187">
        <v>7.3572337629999998E-2</v>
      </c>
    </row>
    <row r="188" spans="1:14" x14ac:dyDescent="0.25">
      <c r="A188">
        <v>615</v>
      </c>
      <c r="B188">
        <v>9.5019146799999996E-2</v>
      </c>
      <c r="C188">
        <v>5.9131775050000002E-2</v>
      </c>
      <c r="D188">
        <v>0.10591500249999999</v>
      </c>
      <c r="E188">
        <v>8.0424413080000007E-2</v>
      </c>
      <c r="F188">
        <v>6.4430370929999994E-2</v>
      </c>
      <c r="G188">
        <v>8.4229767319999996E-2</v>
      </c>
      <c r="H188">
        <v>0.1339473128</v>
      </c>
      <c r="I188">
        <v>0.1183401868</v>
      </c>
      <c r="J188">
        <v>6.206105277E-2</v>
      </c>
      <c r="K188">
        <v>8.5790373380000007E-2</v>
      </c>
      <c r="L188">
        <v>7.0464469490000001E-2</v>
      </c>
      <c r="M188">
        <v>5.3205933419999997E-2</v>
      </c>
      <c r="N188">
        <v>7.3995038870000002E-2</v>
      </c>
    </row>
    <row r="189" spans="1:14" x14ac:dyDescent="0.25">
      <c r="A189">
        <v>614</v>
      </c>
      <c r="B189">
        <v>9.5218002800000007E-2</v>
      </c>
      <c r="C189">
        <v>5.9306900949999998E-2</v>
      </c>
      <c r="D189">
        <v>0.1061652154</v>
      </c>
      <c r="E189">
        <v>8.0732084809999993E-2</v>
      </c>
      <c r="F189">
        <v>6.4687438309999998E-2</v>
      </c>
      <c r="G189">
        <v>8.4578171369999997E-2</v>
      </c>
      <c r="H189">
        <v>0.13433107729999999</v>
      </c>
      <c r="I189">
        <v>0.1187199652</v>
      </c>
      <c r="J189">
        <v>6.237062812E-2</v>
      </c>
      <c r="K189">
        <v>8.5989713669999995E-2</v>
      </c>
      <c r="L189">
        <v>7.0727817710000002E-2</v>
      </c>
      <c r="M189">
        <v>5.3507033740000001E-2</v>
      </c>
      <c r="N189">
        <v>7.4436463420000001E-2</v>
      </c>
    </row>
    <row r="190" spans="1:14" x14ac:dyDescent="0.25">
      <c r="A190">
        <v>613</v>
      </c>
      <c r="B190">
        <v>9.5580726860000007E-2</v>
      </c>
      <c r="C190">
        <v>5.9618648140000001E-2</v>
      </c>
      <c r="D190">
        <v>0.10653591900000001</v>
      </c>
      <c r="E190">
        <v>8.1142440440000005E-2</v>
      </c>
      <c r="F190">
        <v>6.4982324839999994E-2</v>
      </c>
      <c r="G190">
        <v>8.5049040620000002E-2</v>
      </c>
      <c r="H190">
        <v>0.13488954310000001</v>
      </c>
      <c r="I190">
        <v>0.1192158759</v>
      </c>
      <c r="J190">
        <v>6.2943190339999996E-2</v>
      </c>
      <c r="K190">
        <v>8.6543716490000006E-2</v>
      </c>
      <c r="L190">
        <v>7.124592364E-2</v>
      </c>
      <c r="M190">
        <v>5.3838111459999997E-2</v>
      </c>
      <c r="N190">
        <v>7.4976377189999999E-2</v>
      </c>
    </row>
    <row r="191" spans="1:14" x14ac:dyDescent="0.25">
      <c r="A191">
        <v>612</v>
      </c>
      <c r="B191">
        <v>9.5666959879999999E-2</v>
      </c>
      <c r="C191">
        <v>5.967257544E-2</v>
      </c>
      <c r="D191">
        <v>0.1067132428</v>
      </c>
      <c r="E191">
        <v>8.1447191540000005E-2</v>
      </c>
      <c r="F191">
        <v>6.5278314049999994E-2</v>
      </c>
      <c r="G191">
        <v>8.5432611409999998E-2</v>
      </c>
      <c r="H191">
        <v>0.135417074</v>
      </c>
      <c r="I191">
        <v>0.1197936907</v>
      </c>
      <c r="J191">
        <v>6.3478216530000006E-2</v>
      </c>
      <c r="K191">
        <v>8.6769767110000007E-2</v>
      </c>
      <c r="L191">
        <v>7.1602471170000001E-2</v>
      </c>
      <c r="M191">
        <v>5.395390093E-2</v>
      </c>
      <c r="N191">
        <v>7.537507266E-2</v>
      </c>
    </row>
    <row r="192" spans="1:14" x14ac:dyDescent="0.25">
      <c r="A192">
        <v>611</v>
      </c>
      <c r="B192">
        <v>9.610828012E-2</v>
      </c>
      <c r="C192">
        <v>5.988940224E-2</v>
      </c>
      <c r="D192">
        <v>0.10715298350000001</v>
      </c>
      <c r="E192">
        <v>8.1923045220000004E-2</v>
      </c>
      <c r="F192">
        <v>6.5850540999999999E-2</v>
      </c>
      <c r="G192">
        <v>8.6151115599999994E-2</v>
      </c>
      <c r="H192">
        <v>0.13599874079999999</v>
      </c>
      <c r="I192">
        <v>0.120331876</v>
      </c>
      <c r="J192">
        <v>6.3926860690000004E-2</v>
      </c>
      <c r="K192">
        <v>8.7201751770000002E-2</v>
      </c>
      <c r="L192">
        <v>7.1921586989999994E-2</v>
      </c>
      <c r="M192">
        <v>5.4308108989999999E-2</v>
      </c>
      <c r="N192">
        <v>7.5927495959999994E-2</v>
      </c>
    </row>
    <row r="193" spans="1:14" x14ac:dyDescent="0.25">
      <c r="A193">
        <v>610</v>
      </c>
      <c r="B193">
        <v>9.6264503900000006E-2</v>
      </c>
      <c r="C193">
        <v>6.0103002939999997E-2</v>
      </c>
      <c r="D193">
        <v>0.1073877364</v>
      </c>
      <c r="E193">
        <v>8.2011744380000001E-2</v>
      </c>
      <c r="F193">
        <v>6.589470804E-2</v>
      </c>
      <c r="G193">
        <v>8.6430400609999999E-2</v>
      </c>
      <c r="H193">
        <v>0.13652989269999999</v>
      </c>
      <c r="I193">
        <v>0.1207799613</v>
      </c>
      <c r="J193">
        <v>6.4192064110000002E-2</v>
      </c>
      <c r="K193">
        <v>8.7474815550000001E-2</v>
      </c>
      <c r="L193">
        <v>7.2245120999999995E-2</v>
      </c>
      <c r="M193">
        <v>5.4414458569999997E-2</v>
      </c>
      <c r="N193">
        <v>7.6316297049999995E-2</v>
      </c>
    </row>
    <row r="194" spans="1:14" x14ac:dyDescent="0.25">
      <c r="A194">
        <v>609</v>
      </c>
      <c r="B194">
        <v>9.6288248899999998E-2</v>
      </c>
      <c r="C194">
        <v>6.0142930599999998E-2</v>
      </c>
      <c r="D194">
        <v>0.1077107117</v>
      </c>
      <c r="E194">
        <v>8.2625679669999993E-2</v>
      </c>
      <c r="F194">
        <v>6.6418267789999999E-2</v>
      </c>
      <c r="G194">
        <v>8.697518706E-2</v>
      </c>
      <c r="H194">
        <v>0.13713242110000001</v>
      </c>
      <c r="I194">
        <v>0.121327512</v>
      </c>
      <c r="J194">
        <v>6.4746417109999996E-2</v>
      </c>
      <c r="K194">
        <v>8.7966904040000002E-2</v>
      </c>
      <c r="L194">
        <v>7.2493642570000003E-2</v>
      </c>
      <c r="M194">
        <v>5.485717952E-2</v>
      </c>
      <c r="N194">
        <v>7.6783537860000001E-2</v>
      </c>
    </row>
    <row r="195" spans="1:14" x14ac:dyDescent="0.25">
      <c r="A195">
        <v>608</v>
      </c>
      <c r="B195">
        <v>9.6735440189999994E-2</v>
      </c>
      <c r="C195">
        <v>6.0166716580000001E-2</v>
      </c>
      <c r="D195">
        <v>0.1080467775</v>
      </c>
      <c r="E195">
        <v>8.2707375289999996E-2</v>
      </c>
      <c r="F195">
        <v>6.6607348620000006E-2</v>
      </c>
      <c r="G195">
        <v>8.7587259710000004E-2</v>
      </c>
      <c r="H195">
        <v>0.13769422470000001</v>
      </c>
      <c r="I195">
        <v>0.1218635961</v>
      </c>
      <c r="J195">
        <v>6.5340988340000003E-2</v>
      </c>
      <c r="K195">
        <v>8.8312767449999996E-2</v>
      </c>
      <c r="L195">
        <v>7.2844937439999993E-2</v>
      </c>
      <c r="M195">
        <v>5.5015433580000002E-2</v>
      </c>
      <c r="N195">
        <v>7.7137425539999999E-2</v>
      </c>
    </row>
    <row r="196" spans="1:14" x14ac:dyDescent="0.25">
      <c r="A196">
        <v>607</v>
      </c>
      <c r="B196">
        <v>9.6894800660000002E-2</v>
      </c>
      <c r="C196">
        <v>6.0352552679999998E-2</v>
      </c>
      <c r="D196">
        <v>0.1083077267</v>
      </c>
      <c r="E196">
        <v>8.3066225049999998E-2</v>
      </c>
      <c r="F196">
        <v>6.7012056710000004E-2</v>
      </c>
      <c r="G196">
        <v>8.7989442050000005E-2</v>
      </c>
      <c r="H196">
        <v>0.1382895559</v>
      </c>
      <c r="I196">
        <v>0.12251787629999999</v>
      </c>
      <c r="J196">
        <v>6.5683171149999997E-2</v>
      </c>
      <c r="K196">
        <v>8.8584721089999999E-2</v>
      </c>
      <c r="L196">
        <v>7.3203109200000005E-2</v>
      </c>
      <c r="M196">
        <v>5.5237911639999998E-2</v>
      </c>
      <c r="N196">
        <v>7.7720828350000007E-2</v>
      </c>
    </row>
    <row r="197" spans="1:14" x14ac:dyDescent="0.25">
      <c r="A197">
        <v>606</v>
      </c>
      <c r="B197">
        <v>9.7100891169999995E-2</v>
      </c>
      <c r="C197">
        <v>6.0406189409999998E-2</v>
      </c>
      <c r="D197">
        <v>0.1084944159</v>
      </c>
      <c r="E197">
        <v>8.3464987579999997E-2</v>
      </c>
      <c r="F197">
        <v>6.7246720189999998E-2</v>
      </c>
      <c r="G197">
        <v>8.8503405450000003E-2</v>
      </c>
      <c r="H197">
        <v>0.13882586359999999</v>
      </c>
      <c r="I197">
        <v>0.1231728718</v>
      </c>
      <c r="J197">
        <v>6.6246040170000006E-2</v>
      </c>
      <c r="K197">
        <v>8.8923968369999995E-2</v>
      </c>
      <c r="L197">
        <v>7.3454879220000005E-2</v>
      </c>
      <c r="M197">
        <v>5.5430650710000001E-2</v>
      </c>
      <c r="N197">
        <v>7.8092835839999999E-2</v>
      </c>
    </row>
    <row r="198" spans="1:14" x14ac:dyDescent="0.25">
      <c r="A198">
        <v>605</v>
      </c>
      <c r="B198">
        <v>9.7702421250000004E-2</v>
      </c>
      <c r="C198">
        <v>6.0775410379999999E-2</v>
      </c>
      <c r="D198">
        <v>0.1090584397</v>
      </c>
      <c r="E198">
        <v>8.3896927539999999E-2</v>
      </c>
      <c r="F198">
        <v>6.7783296110000002E-2</v>
      </c>
      <c r="G198">
        <v>8.9113339779999995E-2</v>
      </c>
      <c r="H198">
        <v>0.13964520389999999</v>
      </c>
      <c r="I198">
        <v>0.1237103418</v>
      </c>
      <c r="J198">
        <v>6.6671021280000006E-2</v>
      </c>
      <c r="K198">
        <v>8.9421831069999999E-2</v>
      </c>
      <c r="L198">
        <v>7.3957286780000006E-2</v>
      </c>
      <c r="M198">
        <v>5.5844146759999998E-2</v>
      </c>
      <c r="N198">
        <v>7.8738212589999995E-2</v>
      </c>
    </row>
    <row r="199" spans="1:14" x14ac:dyDescent="0.25">
      <c r="A199">
        <v>604</v>
      </c>
      <c r="B199">
        <v>9.7449704999999998E-2</v>
      </c>
      <c r="C199">
        <v>6.0880109670000002E-2</v>
      </c>
      <c r="D199">
        <v>0.10898886620000001</v>
      </c>
      <c r="E199">
        <v>8.414643258E-2</v>
      </c>
      <c r="F199">
        <v>6.7831009629999994E-2</v>
      </c>
      <c r="G199">
        <v>8.9563697580000004E-2</v>
      </c>
      <c r="H199">
        <v>0.13976263999999999</v>
      </c>
      <c r="I199">
        <v>0.1240952238</v>
      </c>
      <c r="J199">
        <v>6.7233756180000007E-2</v>
      </c>
      <c r="K199">
        <v>8.9503541589999999E-2</v>
      </c>
      <c r="L199">
        <v>7.3848500849999998E-2</v>
      </c>
      <c r="M199">
        <v>5.5927403270000002E-2</v>
      </c>
      <c r="N199">
        <v>7.9022303220000006E-2</v>
      </c>
    </row>
    <row r="200" spans="1:14" x14ac:dyDescent="0.25">
      <c r="A200">
        <v>603</v>
      </c>
      <c r="B200">
        <v>9.7985833879999998E-2</v>
      </c>
      <c r="C200">
        <v>6.1222817749999998E-2</v>
      </c>
      <c r="D200">
        <v>0.1095784456</v>
      </c>
      <c r="E200">
        <v>8.4586508569999996E-2</v>
      </c>
      <c r="F200">
        <v>6.8568967280000004E-2</v>
      </c>
      <c r="G200">
        <v>9.028117359E-2</v>
      </c>
      <c r="H200">
        <v>0.1407942921</v>
      </c>
      <c r="I200">
        <v>0.12492834780000001</v>
      </c>
      <c r="J200">
        <v>6.782253832E-2</v>
      </c>
      <c r="K200">
        <v>8.9994400739999994E-2</v>
      </c>
      <c r="L200">
        <v>7.4495434760000007E-2</v>
      </c>
      <c r="M200">
        <v>5.6430298839999997E-2</v>
      </c>
      <c r="N200">
        <v>7.9733505849999997E-2</v>
      </c>
    </row>
    <row r="201" spans="1:14" x14ac:dyDescent="0.25">
      <c r="A201">
        <v>602</v>
      </c>
      <c r="B201">
        <v>9.8066546020000006E-2</v>
      </c>
      <c r="C201">
        <v>6.1292208729999999E-2</v>
      </c>
      <c r="D201">
        <v>0.109699294</v>
      </c>
      <c r="E201">
        <v>8.4954716269999994E-2</v>
      </c>
      <c r="F201">
        <v>6.8738058209999994E-2</v>
      </c>
      <c r="G201">
        <v>9.065354615E-2</v>
      </c>
      <c r="H201">
        <v>0.1412714273</v>
      </c>
      <c r="I201">
        <v>0.1252936274</v>
      </c>
      <c r="J201">
        <v>6.8344496190000006E-2</v>
      </c>
      <c r="K201">
        <v>9.0192943809999995E-2</v>
      </c>
      <c r="L201">
        <v>7.4721202249999993E-2</v>
      </c>
      <c r="M201">
        <v>5.666716024E-2</v>
      </c>
      <c r="N201">
        <v>7.998977602E-2</v>
      </c>
    </row>
    <row r="202" spans="1:14" x14ac:dyDescent="0.25">
      <c r="A202">
        <v>601</v>
      </c>
      <c r="B202">
        <v>9.8348215219999993E-2</v>
      </c>
      <c r="C202">
        <v>6.1577253040000002E-2</v>
      </c>
      <c r="D202">
        <v>0.109878853</v>
      </c>
      <c r="E202">
        <v>8.5328690710000002E-2</v>
      </c>
      <c r="F202">
        <v>6.9115191699999995E-2</v>
      </c>
      <c r="G202">
        <v>9.1428190470000004E-2</v>
      </c>
      <c r="H202">
        <v>0.14189662040000001</v>
      </c>
      <c r="I202">
        <v>0.12595233319999999</v>
      </c>
      <c r="J202">
        <v>6.8795680999999997E-2</v>
      </c>
      <c r="K202">
        <v>9.0473093089999998E-2</v>
      </c>
      <c r="L202">
        <v>7.4993081389999994E-2</v>
      </c>
      <c r="M202">
        <v>5.6867349890000002E-2</v>
      </c>
      <c r="N202">
        <v>8.0704718829999994E-2</v>
      </c>
    </row>
    <row r="203" spans="1:14" x14ac:dyDescent="0.25">
      <c r="A203">
        <v>600</v>
      </c>
      <c r="B203">
        <v>9.8461337390000001E-2</v>
      </c>
      <c r="C203">
        <v>6.152451783E-2</v>
      </c>
      <c r="D203">
        <v>0.1101632193</v>
      </c>
      <c r="E203">
        <v>8.569157124E-2</v>
      </c>
      <c r="F203">
        <v>6.936080754E-2</v>
      </c>
      <c r="G203">
        <v>9.1955296699999994E-2</v>
      </c>
      <c r="H203">
        <v>0.1423877925</v>
      </c>
      <c r="I203">
        <v>0.12648081780000001</v>
      </c>
      <c r="J203">
        <v>6.9114014510000002E-2</v>
      </c>
      <c r="K203">
        <v>9.1194398699999998E-2</v>
      </c>
      <c r="L203">
        <v>7.5155362490000002E-2</v>
      </c>
      <c r="M203">
        <v>5.7105746120000002E-2</v>
      </c>
      <c r="N203">
        <v>8.1037610770000004E-2</v>
      </c>
    </row>
    <row r="204" spans="1:14" x14ac:dyDescent="0.25">
      <c r="A204">
        <v>599</v>
      </c>
      <c r="B204">
        <v>9.9198848009999993E-2</v>
      </c>
      <c r="C204">
        <v>6.179697067E-2</v>
      </c>
      <c r="D204">
        <v>0.1104292795</v>
      </c>
      <c r="E204">
        <v>8.6044214669999994E-2</v>
      </c>
      <c r="F204">
        <v>7.0095472039999995E-2</v>
      </c>
      <c r="G204">
        <v>9.2537589370000006E-2</v>
      </c>
      <c r="H204">
        <v>0.14305759970000001</v>
      </c>
      <c r="I204">
        <v>0.1271107793</v>
      </c>
      <c r="J204">
        <v>6.9880150259999996E-2</v>
      </c>
      <c r="K204">
        <v>9.1523833570000004E-2</v>
      </c>
      <c r="L204">
        <v>7.5590148570000001E-2</v>
      </c>
      <c r="M204">
        <v>5.7402562349999998E-2</v>
      </c>
      <c r="N204">
        <v>8.1531815229999999E-2</v>
      </c>
    </row>
    <row r="205" spans="1:14" x14ac:dyDescent="0.25">
      <c r="A205">
        <v>598</v>
      </c>
      <c r="B205">
        <v>9.9582880740000004E-2</v>
      </c>
      <c r="C205">
        <v>6.2462680040000003E-2</v>
      </c>
      <c r="D205">
        <v>0.1112356707</v>
      </c>
      <c r="E205">
        <v>8.6671181020000002E-2</v>
      </c>
      <c r="F205">
        <v>7.0621356369999999E-2</v>
      </c>
      <c r="G205">
        <v>9.3357518319999999E-2</v>
      </c>
      <c r="H205">
        <v>0.1439136714</v>
      </c>
      <c r="I205">
        <v>0.12797817589999999</v>
      </c>
      <c r="J205">
        <v>7.0652998980000006E-2</v>
      </c>
      <c r="K205">
        <v>9.2061132190000006E-2</v>
      </c>
      <c r="L205">
        <v>7.6073907319999995E-2</v>
      </c>
      <c r="M205">
        <v>5.8162976060000003E-2</v>
      </c>
      <c r="N205">
        <v>8.2587234679999996E-2</v>
      </c>
    </row>
    <row r="206" spans="1:14" x14ac:dyDescent="0.25">
      <c r="A206">
        <v>597</v>
      </c>
      <c r="B206">
        <v>9.9952600899999994E-2</v>
      </c>
      <c r="C206">
        <v>6.2610127030000004E-2</v>
      </c>
      <c r="D206">
        <v>0.1115225032</v>
      </c>
      <c r="E206">
        <v>8.7177954609999997E-2</v>
      </c>
      <c r="F206">
        <v>7.1170963350000005E-2</v>
      </c>
      <c r="G206">
        <v>9.4057574869999994E-2</v>
      </c>
      <c r="H206">
        <v>0.1445890963</v>
      </c>
      <c r="I206">
        <v>0.12875841560000001</v>
      </c>
      <c r="J206">
        <v>7.1174770590000005E-2</v>
      </c>
      <c r="K206">
        <v>9.2690959569999995E-2</v>
      </c>
      <c r="L206">
        <v>7.6666161420000004E-2</v>
      </c>
      <c r="M206">
        <v>5.8369100090000001E-2</v>
      </c>
      <c r="N206">
        <v>8.2983896139999999E-2</v>
      </c>
    </row>
    <row r="207" spans="1:14" x14ac:dyDescent="0.25">
      <c r="A207">
        <v>596</v>
      </c>
      <c r="B207">
        <v>0.1002697349</v>
      </c>
      <c r="C207">
        <v>6.2782384459999993E-2</v>
      </c>
      <c r="D207">
        <v>0.1117139608</v>
      </c>
      <c r="E207">
        <v>8.7567940349999998E-2</v>
      </c>
      <c r="F207">
        <v>7.1531906719999996E-2</v>
      </c>
      <c r="G207">
        <v>9.4517402350000002E-2</v>
      </c>
      <c r="H207">
        <v>0.1450327039</v>
      </c>
      <c r="I207">
        <v>0.12941692769999999</v>
      </c>
      <c r="J207">
        <v>7.169342041E-2</v>
      </c>
      <c r="K207">
        <v>9.2852719129999997E-2</v>
      </c>
      <c r="L207">
        <v>7.6966829599999995E-2</v>
      </c>
      <c r="M207">
        <v>5.8661710470000003E-2</v>
      </c>
      <c r="N207">
        <v>8.3307623859999999E-2</v>
      </c>
    </row>
    <row r="208" spans="1:14" x14ac:dyDescent="0.25">
      <c r="A208">
        <v>595</v>
      </c>
      <c r="B208">
        <v>0.1006228998</v>
      </c>
      <c r="C208">
        <v>6.2983527780000007E-2</v>
      </c>
      <c r="D208">
        <v>0.1119915247</v>
      </c>
      <c r="E208">
        <v>8.8062860069999999E-2</v>
      </c>
      <c r="F208">
        <v>7.1937195960000005E-2</v>
      </c>
      <c r="G208">
        <v>9.5416367050000006E-2</v>
      </c>
      <c r="H208">
        <v>0.14579080050000001</v>
      </c>
      <c r="I208">
        <v>0.13013795019999999</v>
      </c>
      <c r="J208">
        <v>7.2508938610000004E-2</v>
      </c>
      <c r="K208">
        <v>9.3327641490000002E-2</v>
      </c>
      <c r="L208">
        <v>7.7747665349999995E-2</v>
      </c>
      <c r="M208">
        <v>5.9431578960000002E-2</v>
      </c>
      <c r="N208">
        <v>8.4548041219999995E-2</v>
      </c>
    </row>
    <row r="209" spans="1:14" x14ac:dyDescent="0.25">
      <c r="A209">
        <v>594</v>
      </c>
      <c r="B209">
        <v>0.1006535143</v>
      </c>
      <c r="C209">
        <v>6.3143514100000006E-2</v>
      </c>
      <c r="D209">
        <v>0.11248366529999999</v>
      </c>
      <c r="E209">
        <v>8.8376723229999996E-2</v>
      </c>
      <c r="F209">
        <v>7.2674304250000002E-2</v>
      </c>
      <c r="G209">
        <v>9.6068784589999998E-2</v>
      </c>
      <c r="H209">
        <v>0.1466343403</v>
      </c>
      <c r="I209">
        <v>0.13104341920000001</v>
      </c>
      <c r="J209">
        <v>7.307419926E-2</v>
      </c>
      <c r="K209">
        <v>9.3539595599999997E-2</v>
      </c>
      <c r="L209">
        <v>7.792706043E-2</v>
      </c>
      <c r="M209">
        <v>5.959765241E-2</v>
      </c>
      <c r="N209">
        <v>8.5014149550000001E-2</v>
      </c>
    </row>
    <row r="210" spans="1:14" x14ac:dyDescent="0.25">
      <c r="A210">
        <v>593</v>
      </c>
      <c r="B210">
        <v>0.10091120000000001</v>
      </c>
      <c r="C210">
        <v>6.3557200130000005E-2</v>
      </c>
      <c r="D210">
        <v>0.1129686385</v>
      </c>
      <c r="E210">
        <v>8.9014768600000002E-2</v>
      </c>
      <c r="F210">
        <v>7.2944752870000004E-2</v>
      </c>
      <c r="G210">
        <v>9.6639551219999995E-2</v>
      </c>
      <c r="H210">
        <v>0.14702659849999999</v>
      </c>
      <c r="I210">
        <v>0.1315863431</v>
      </c>
      <c r="J210">
        <v>7.3726058009999998E-2</v>
      </c>
      <c r="K210">
        <v>9.3807324770000006E-2</v>
      </c>
      <c r="L210">
        <v>7.8305289149999999E-2</v>
      </c>
      <c r="M210">
        <v>5.9742759909999998E-2</v>
      </c>
      <c r="N210">
        <v>8.5446663199999995E-2</v>
      </c>
    </row>
    <row r="211" spans="1:14" x14ac:dyDescent="0.25">
      <c r="A211">
        <v>592</v>
      </c>
      <c r="B211">
        <v>0.1008734778</v>
      </c>
      <c r="C211">
        <v>6.3613474370000006E-2</v>
      </c>
      <c r="D211">
        <v>0.1131459549</v>
      </c>
      <c r="E211">
        <v>8.9290559290000002E-2</v>
      </c>
      <c r="F211">
        <v>7.3219224809999997E-2</v>
      </c>
      <c r="G211">
        <v>9.6944533289999996E-2</v>
      </c>
      <c r="H211">
        <v>0.147423625</v>
      </c>
      <c r="I211">
        <v>0.1319997758</v>
      </c>
      <c r="J211">
        <v>7.3859363789999993E-2</v>
      </c>
      <c r="K211">
        <v>9.3825474379999996E-2</v>
      </c>
      <c r="L211">
        <v>7.8254453840000002E-2</v>
      </c>
      <c r="M211">
        <v>5.9927377849999998E-2</v>
      </c>
      <c r="N211">
        <v>8.5807688529999995E-2</v>
      </c>
    </row>
    <row r="212" spans="1:14" x14ac:dyDescent="0.25">
      <c r="A212">
        <v>591</v>
      </c>
      <c r="B212">
        <v>0.1012525931</v>
      </c>
      <c r="C212">
        <v>6.3821308310000005E-2</v>
      </c>
      <c r="D212">
        <v>0.11332859100000001</v>
      </c>
      <c r="E212">
        <v>8.9587591590000001E-2</v>
      </c>
      <c r="F212">
        <v>7.3787622149999996E-2</v>
      </c>
      <c r="G212">
        <v>9.7751826050000004E-2</v>
      </c>
      <c r="H212">
        <v>0.1483408064</v>
      </c>
      <c r="I212">
        <v>0.1326533258</v>
      </c>
      <c r="J212">
        <v>7.4544020000000003E-2</v>
      </c>
      <c r="K212">
        <v>9.4268210229999996E-2</v>
      </c>
      <c r="L212">
        <v>7.8579790890000001E-2</v>
      </c>
      <c r="M212">
        <v>6.0346663000000002E-2</v>
      </c>
      <c r="N212">
        <v>8.6496897040000006E-2</v>
      </c>
    </row>
    <row r="213" spans="1:14" x14ac:dyDescent="0.25">
      <c r="A213">
        <v>590</v>
      </c>
      <c r="B213">
        <v>0.1014829725</v>
      </c>
      <c r="C213">
        <v>6.3934028150000002E-2</v>
      </c>
      <c r="D213">
        <v>0.113584429</v>
      </c>
      <c r="E213">
        <v>8.9942045509999999E-2</v>
      </c>
      <c r="F213">
        <v>7.4171446259999996E-2</v>
      </c>
      <c r="G213">
        <v>9.8411589859999996E-2</v>
      </c>
      <c r="H213">
        <v>0.14890912179999999</v>
      </c>
      <c r="I213">
        <v>0.13331145050000001</v>
      </c>
      <c r="J213">
        <v>7.5190052389999998E-2</v>
      </c>
      <c r="K213">
        <v>9.4576552509999995E-2</v>
      </c>
      <c r="L213">
        <v>7.9152800139999993E-2</v>
      </c>
      <c r="M213">
        <v>6.0624212029999999E-2</v>
      </c>
      <c r="N213">
        <v>8.6765117939999997E-2</v>
      </c>
    </row>
    <row r="214" spans="1:14" x14ac:dyDescent="0.25">
      <c r="A214">
        <v>589</v>
      </c>
      <c r="B214">
        <v>0.1016924977</v>
      </c>
      <c r="C214">
        <v>6.4191400999999995E-2</v>
      </c>
      <c r="D214">
        <v>0.11391571910000001</v>
      </c>
      <c r="E214">
        <v>9.0403817590000005E-2</v>
      </c>
      <c r="F214">
        <v>7.4284709990000003E-2</v>
      </c>
      <c r="G214">
        <v>9.9022738639999996E-2</v>
      </c>
      <c r="H214">
        <v>0.14931215349999999</v>
      </c>
      <c r="I214">
        <v>0.1339513212</v>
      </c>
      <c r="J214">
        <v>7.5816981490000004E-2</v>
      </c>
      <c r="K214">
        <v>9.5050685110000005E-2</v>
      </c>
      <c r="L214">
        <v>7.9525731500000002E-2</v>
      </c>
      <c r="M214">
        <v>6.0747720300000002E-2</v>
      </c>
      <c r="N214">
        <v>8.7581463159999998E-2</v>
      </c>
    </row>
    <row r="215" spans="1:14" x14ac:dyDescent="0.25">
      <c r="A215">
        <v>588</v>
      </c>
      <c r="B215">
        <v>0.10205782200000001</v>
      </c>
      <c r="C215">
        <v>6.4642108980000001E-2</v>
      </c>
      <c r="D215">
        <v>0.1144260094</v>
      </c>
      <c r="E215">
        <v>9.0836338700000005E-2</v>
      </c>
      <c r="F215">
        <v>7.4907220900000002E-2</v>
      </c>
      <c r="G215">
        <v>9.9806249139999997E-2</v>
      </c>
      <c r="H215">
        <v>0.15006232259999999</v>
      </c>
      <c r="I215">
        <v>0.1346588135</v>
      </c>
      <c r="J215">
        <v>7.6494514939999994E-2</v>
      </c>
      <c r="K215">
        <v>9.5668159429999997E-2</v>
      </c>
      <c r="L215">
        <v>7.9969517889999994E-2</v>
      </c>
      <c r="M215">
        <v>6.1143066730000001E-2</v>
      </c>
      <c r="N215">
        <v>8.8261060419999995E-2</v>
      </c>
    </row>
    <row r="216" spans="1:14" x14ac:dyDescent="0.25">
      <c r="A216">
        <v>587</v>
      </c>
      <c r="B216">
        <v>0.1021112651</v>
      </c>
      <c r="C216">
        <v>6.4532980320000002E-2</v>
      </c>
      <c r="D216">
        <v>0.1146807745</v>
      </c>
      <c r="E216">
        <v>9.1276928780000002E-2</v>
      </c>
      <c r="F216">
        <v>7.5417168440000001E-2</v>
      </c>
      <c r="G216">
        <v>0.1003560275</v>
      </c>
      <c r="H216">
        <v>0.1507630646</v>
      </c>
      <c r="I216">
        <v>0.13544914129999999</v>
      </c>
      <c r="J216">
        <v>7.675227523E-2</v>
      </c>
      <c r="K216">
        <v>9.5773354170000005E-2</v>
      </c>
      <c r="L216">
        <v>8.0322057010000003E-2</v>
      </c>
      <c r="M216">
        <v>6.1560757459999997E-2</v>
      </c>
      <c r="N216">
        <v>8.8780045510000002E-2</v>
      </c>
    </row>
    <row r="217" spans="1:14" x14ac:dyDescent="0.25">
      <c r="A217">
        <v>586</v>
      </c>
      <c r="B217">
        <v>0.10251699390000001</v>
      </c>
      <c r="C217">
        <v>6.483215094E-2</v>
      </c>
      <c r="D217">
        <v>0.1150711998</v>
      </c>
      <c r="E217">
        <v>9.1660730539999999E-2</v>
      </c>
      <c r="F217">
        <v>7.5943186879999999E-2</v>
      </c>
      <c r="G217">
        <v>0.10090610379999999</v>
      </c>
      <c r="H217">
        <v>0.1511911303</v>
      </c>
      <c r="I217">
        <v>0.1361911297</v>
      </c>
      <c r="J217">
        <v>7.750946283E-2</v>
      </c>
      <c r="K217">
        <v>9.6300363540000003E-2</v>
      </c>
      <c r="L217">
        <v>8.0596156419999995E-2</v>
      </c>
      <c r="M217">
        <v>6.1824280769999997E-2</v>
      </c>
      <c r="N217">
        <v>8.9393906300000006E-2</v>
      </c>
    </row>
    <row r="218" spans="1:14" x14ac:dyDescent="0.25">
      <c r="A218">
        <v>585</v>
      </c>
      <c r="B218">
        <v>0.1028054431</v>
      </c>
      <c r="C218">
        <v>6.5131738780000004E-2</v>
      </c>
      <c r="D218">
        <v>0.1152515039</v>
      </c>
      <c r="E218">
        <v>9.2025391760000005E-2</v>
      </c>
      <c r="F218">
        <v>7.6253846289999996E-2</v>
      </c>
      <c r="G218">
        <v>0.10141266879999999</v>
      </c>
      <c r="H218">
        <v>0.15188422800000001</v>
      </c>
      <c r="I218">
        <v>0.1368785203</v>
      </c>
      <c r="J218">
        <v>7.8263811769999997E-2</v>
      </c>
      <c r="K218">
        <v>9.6711441869999998E-2</v>
      </c>
      <c r="L218">
        <v>8.1081941719999995E-2</v>
      </c>
      <c r="M218">
        <v>6.2033940109999998E-2</v>
      </c>
      <c r="N218">
        <v>9.0088546280000001E-2</v>
      </c>
    </row>
    <row r="219" spans="1:14" x14ac:dyDescent="0.25">
      <c r="A219">
        <v>584</v>
      </c>
      <c r="B219">
        <v>0.1029643491</v>
      </c>
      <c r="C219">
        <v>6.5327055750000002E-2</v>
      </c>
      <c r="D219">
        <v>0.1154969931</v>
      </c>
      <c r="E219">
        <v>9.2446565630000005E-2</v>
      </c>
      <c r="F219">
        <v>7.690307498E-2</v>
      </c>
      <c r="G219">
        <v>0.10217882690000001</v>
      </c>
      <c r="H219">
        <v>0.15257753430000001</v>
      </c>
      <c r="I219">
        <v>0.1377047747</v>
      </c>
      <c r="J219">
        <v>7.8844286499999999E-2</v>
      </c>
      <c r="K219">
        <v>9.7158223390000006E-2</v>
      </c>
      <c r="L219">
        <v>8.1660479310000006E-2</v>
      </c>
      <c r="M219">
        <v>6.2556244430000005E-2</v>
      </c>
      <c r="N219">
        <v>9.0700715779999996E-2</v>
      </c>
    </row>
    <row r="220" spans="1:14" x14ac:dyDescent="0.25">
      <c r="A220">
        <v>583</v>
      </c>
      <c r="B220">
        <v>0.1033416167</v>
      </c>
      <c r="C220">
        <v>6.5744005140000006E-2</v>
      </c>
      <c r="D220">
        <v>0.1160972416</v>
      </c>
      <c r="E220">
        <v>9.3011818829999995E-2</v>
      </c>
      <c r="F220">
        <v>7.738075405E-2</v>
      </c>
      <c r="G220">
        <v>0.10294151310000001</v>
      </c>
      <c r="H220">
        <v>0.1532164365</v>
      </c>
      <c r="I220">
        <v>0.13852131370000001</v>
      </c>
      <c r="J220">
        <v>7.9523861409999994E-2</v>
      </c>
      <c r="K220">
        <v>9.7728803749999996E-2</v>
      </c>
      <c r="L220">
        <v>8.2087069750000005E-2</v>
      </c>
      <c r="M220">
        <v>6.2913298610000001E-2</v>
      </c>
      <c r="N220">
        <v>9.133119881E-2</v>
      </c>
    </row>
    <row r="221" spans="1:14" x14ac:dyDescent="0.25">
      <c r="A221">
        <v>582</v>
      </c>
      <c r="B221">
        <v>0.10346153380000001</v>
      </c>
      <c r="C221">
        <v>6.5748885270000001E-2</v>
      </c>
      <c r="D221">
        <v>0.1160950065</v>
      </c>
      <c r="E221">
        <v>9.3253903090000007E-2</v>
      </c>
      <c r="F221">
        <v>7.7443242070000001E-2</v>
      </c>
      <c r="G221">
        <v>0.1033587307</v>
      </c>
      <c r="H221">
        <v>0.15375894309999999</v>
      </c>
      <c r="I221">
        <v>0.13896967469999999</v>
      </c>
      <c r="J221">
        <v>7.9936906700000004E-2</v>
      </c>
      <c r="K221">
        <v>9.7874097529999995E-2</v>
      </c>
      <c r="L221">
        <v>8.2170255479999996E-2</v>
      </c>
      <c r="M221">
        <v>6.2991492450000006E-2</v>
      </c>
      <c r="N221">
        <v>9.1974362729999995E-2</v>
      </c>
    </row>
    <row r="222" spans="1:14" x14ac:dyDescent="0.25">
      <c r="A222">
        <v>581</v>
      </c>
      <c r="B222">
        <v>0.1036894694</v>
      </c>
      <c r="C222">
        <v>6.5832860770000001E-2</v>
      </c>
      <c r="D222">
        <v>0.1164242923</v>
      </c>
      <c r="E222">
        <v>9.361139685E-2</v>
      </c>
      <c r="F222">
        <v>7.7930159870000001E-2</v>
      </c>
      <c r="G222">
        <v>0.103956461</v>
      </c>
      <c r="H222">
        <v>0.1542109549</v>
      </c>
      <c r="I222">
        <v>0.1396931112</v>
      </c>
      <c r="J222">
        <v>8.0751478670000001E-2</v>
      </c>
      <c r="K222">
        <v>9.8320424559999994E-2</v>
      </c>
      <c r="L222">
        <v>8.2752786580000001E-2</v>
      </c>
      <c r="M222">
        <v>6.3363902269999994E-2</v>
      </c>
      <c r="N222">
        <v>9.2645682389999998E-2</v>
      </c>
    </row>
    <row r="223" spans="1:14" x14ac:dyDescent="0.25">
      <c r="A223">
        <v>580</v>
      </c>
      <c r="B223">
        <v>0.1042437255</v>
      </c>
      <c r="C223">
        <v>6.6383823750000001E-2</v>
      </c>
      <c r="D223">
        <v>0.1168960705</v>
      </c>
      <c r="E223">
        <v>9.4172857700000001E-2</v>
      </c>
      <c r="F223">
        <v>7.8591302040000005E-2</v>
      </c>
      <c r="G223">
        <v>0.1048604697</v>
      </c>
      <c r="H223">
        <v>0.15509845320000001</v>
      </c>
      <c r="I223">
        <v>0.14048025010000001</v>
      </c>
      <c r="J223">
        <v>8.1500835719999998E-2</v>
      </c>
      <c r="K223">
        <v>9.876392782E-2</v>
      </c>
      <c r="L223">
        <v>8.3261154589999997E-2</v>
      </c>
      <c r="M223">
        <v>6.3596546650000002E-2</v>
      </c>
      <c r="N223">
        <v>9.3441195790000001E-2</v>
      </c>
    </row>
    <row r="224" spans="1:14" x14ac:dyDescent="0.25">
      <c r="A224">
        <v>579</v>
      </c>
      <c r="B224">
        <v>0.1043892726</v>
      </c>
      <c r="C224">
        <v>6.6451147200000005E-2</v>
      </c>
      <c r="D224">
        <v>0.11711496859999999</v>
      </c>
      <c r="E224">
        <v>9.467057139E-2</v>
      </c>
      <c r="F224">
        <v>7.9033419490000006E-2</v>
      </c>
      <c r="G224">
        <v>0.1056589559</v>
      </c>
      <c r="H224">
        <v>0.15567842130000001</v>
      </c>
      <c r="I224">
        <v>0.14135622980000001</v>
      </c>
      <c r="J224">
        <v>8.2221619780000005E-2</v>
      </c>
      <c r="K224">
        <v>9.9463090300000001E-2</v>
      </c>
      <c r="L224">
        <v>8.3855479960000007E-2</v>
      </c>
      <c r="M224">
        <v>6.4155004919999994E-2</v>
      </c>
      <c r="N224">
        <v>9.4130963090000005E-2</v>
      </c>
    </row>
    <row r="225" spans="1:14" x14ac:dyDescent="0.25">
      <c r="A225">
        <v>578</v>
      </c>
      <c r="B225">
        <v>0.10478234290000001</v>
      </c>
      <c r="C225">
        <v>6.6687047479999997E-2</v>
      </c>
      <c r="D225">
        <v>0.1175024286</v>
      </c>
      <c r="E225">
        <v>9.4893358649999995E-2</v>
      </c>
      <c r="F225">
        <v>7.9644843940000001E-2</v>
      </c>
      <c r="G225">
        <v>0.1063250005</v>
      </c>
      <c r="H225">
        <v>0.15628652270000001</v>
      </c>
      <c r="I225">
        <v>0.14208213980000001</v>
      </c>
      <c r="J225">
        <v>8.2948520780000007E-2</v>
      </c>
      <c r="K225">
        <v>9.9929563700000001E-2</v>
      </c>
      <c r="L225">
        <v>8.4266975519999995E-2</v>
      </c>
      <c r="M225">
        <v>6.4480334520000002E-2</v>
      </c>
      <c r="N225">
        <v>9.4759166239999998E-2</v>
      </c>
    </row>
    <row r="226" spans="1:14" x14ac:dyDescent="0.25">
      <c r="A226">
        <v>577</v>
      </c>
      <c r="B226">
        <v>0.1048121005</v>
      </c>
      <c r="C226">
        <v>6.6784583029999997E-2</v>
      </c>
      <c r="D226">
        <v>0.1178142801</v>
      </c>
      <c r="E226">
        <v>9.5331668849999995E-2</v>
      </c>
      <c r="F226">
        <v>8.014372736E-2</v>
      </c>
      <c r="G226">
        <v>0.10686644169999999</v>
      </c>
      <c r="H226">
        <v>0.15716359020000001</v>
      </c>
      <c r="I226">
        <v>0.1427880228</v>
      </c>
      <c r="J226">
        <v>8.3458051089999999E-2</v>
      </c>
      <c r="K226">
        <v>0.10005196180000001</v>
      </c>
      <c r="L226">
        <v>8.4684677420000007E-2</v>
      </c>
      <c r="M226">
        <v>6.4713336529999999E-2</v>
      </c>
      <c r="N226">
        <v>9.5188222830000002E-2</v>
      </c>
    </row>
    <row r="227" spans="1:14" x14ac:dyDescent="0.25">
      <c r="A227">
        <v>576</v>
      </c>
      <c r="B227">
        <v>0.105146192</v>
      </c>
      <c r="C227">
        <v>6.7120112479999994E-2</v>
      </c>
      <c r="D227">
        <v>0.1182043701</v>
      </c>
      <c r="E227">
        <v>9.5786325630000002E-2</v>
      </c>
      <c r="F227">
        <v>8.0480240290000005E-2</v>
      </c>
      <c r="G227">
        <v>0.1076148599</v>
      </c>
      <c r="H227">
        <v>0.15767148140000001</v>
      </c>
      <c r="I227">
        <v>0.1436035484</v>
      </c>
      <c r="J227">
        <v>8.4087111059999997E-2</v>
      </c>
      <c r="K227">
        <v>0.10080386700000001</v>
      </c>
      <c r="L227">
        <v>8.5195280609999993E-2</v>
      </c>
      <c r="M227">
        <v>6.509941071E-2</v>
      </c>
      <c r="N227">
        <v>9.6078120170000003E-2</v>
      </c>
    </row>
    <row r="228" spans="1:14" x14ac:dyDescent="0.25">
      <c r="A228">
        <v>575</v>
      </c>
      <c r="B228">
        <v>0.10584226250000001</v>
      </c>
      <c r="C228">
        <v>6.7831739779999997E-2</v>
      </c>
      <c r="D228">
        <v>0.11887419220000001</v>
      </c>
      <c r="E228">
        <v>9.6602655950000005E-2</v>
      </c>
      <c r="F228">
        <v>8.1473134459999999E-2</v>
      </c>
      <c r="G228">
        <v>0.1084987372</v>
      </c>
      <c r="H228">
        <v>0.15888132150000001</v>
      </c>
      <c r="I228">
        <v>0.1448797137</v>
      </c>
      <c r="J228">
        <v>8.5489116609999999E-2</v>
      </c>
      <c r="K228">
        <v>0.10165556520000001</v>
      </c>
      <c r="L228">
        <v>8.6102254690000005E-2</v>
      </c>
      <c r="M228">
        <v>6.602369994E-2</v>
      </c>
      <c r="N228">
        <v>9.7316995259999997E-2</v>
      </c>
    </row>
    <row r="229" spans="1:14" x14ac:dyDescent="0.25">
      <c r="A229">
        <v>574</v>
      </c>
      <c r="B229">
        <v>0.1063072756</v>
      </c>
      <c r="C229">
        <v>6.8147428329999996E-2</v>
      </c>
      <c r="D229">
        <v>0.1192612872</v>
      </c>
      <c r="E229">
        <v>9.7345337269999999E-2</v>
      </c>
      <c r="F229">
        <v>8.221948892E-2</v>
      </c>
      <c r="G229">
        <v>0.1094469354</v>
      </c>
      <c r="H229">
        <v>0.15954688189999999</v>
      </c>
      <c r="I229">
        <v>0.14574049410000001</v>
      </c>
      <c r="J229">
        <v>8.6222201590000005E-2</v>
      </c>
      <c r="K229">
        <v>0.102476649</v>
      </c>
      <c r="L229">
        <v>8.6619324979999995E-2</v>
      </c>
      <c r="M229">
        <v>6.6431447860000006E-2</v>
      </c>
      <c r="N229">
        <v>9.8219119009999994E-2</v>
      </c>
    </row>
    <row r="230" spans="1:14" x14ac:dyDescent="0.25">
      <c r="A230">
        <v>573</v>
      </c>
      <c r="B230">
        <v>0.10622941700000001</v>
      </c>
      <c r="C230">
        <v>6.7822270099999998E-2</v>
      </c>
      <c r="D230">
        <v>0.11920606340000001</v>
      </c>
      <c r="E230">
        <v>9.7361922259999997E-2</v>
      </c>
      <c r="F230">
        <v>8.2339033480000004E-2</v>
      </c>
      <c r="G230">
        <v>0.1098335758</v>
      </c>
      <c r="H230">
        <v>0.1598599255</v>
      </c>
      <c r="I230">
        <v>0.14620728790000001</v>
      </c>
      <c r="J230">
        <v>8.6711481209999997E-2</v>
      </c>
      <c r="K230">
        <v>0.1025454178</v>
      </c>
      <c r="L230">
        <v>8.6977213619999993E-2</v>
      </c>
      <c r="M230">
        <v>6.6546395420000001E-2</v>
      </c>
      <c r="N230">
        <v>9.857705235E-2</v>
      </c>
    </row>
    <row r="231" spans="1:14" x14ac:dyDescent="0.25">
      <c r="A231">
        <v>572</v>
      </c>
      <c r="B231">
        <v>0.1065926552</v>
      </c>
      <c r="C231">
        <v>6.7964121700000005E-2</v>
      </c>
      <c r="D231">
        <v>0.1193518415</v>
      </c>
      <c r="E231">
        <v>9.7603239120000004E-2</v>
      </c>
      <c r="F231">
        <v>8.2667298609999995E-2</v>
      </c>
      <c r="G231">
        <v>0.1105844602</v>
      </c>
      <c r="H231">
        <v>0.160647437</v>
      </c>
      <c r="I231">
        <v>0.14712578060000001</v>
      </c>
      <c r="J231">
        <v>8.7474435569999995E-2</v>
      </c>
      <c r="K231">
        <v>0.10307201739999999</v>
      </c>
      <c r="L231">
        <v>8.7355911729999999E-2</v>
      </c>
      <c r="M231">
        <v>6.6926613450000005E-2</v>
      </c>
      <c r="N231">
        <v>9.9448993799999996E-2</v>
      </c>
    </row>
    <row r="232" spans="1:14" x14ac:dyDescent="0.25">
      <c r="A232">
        <v>571</v>
      </c>
      <c r="B232">
        <v>0.10703800619999999</v>
      </c>
      <c r="C232">
        <v>6.8293780090000006E-2</v>
      </c>
      <c r="D232">
        <v>0.1198384762</v>
      </c>
      <c r="E232">
        <v>9.8123617469999994E-2</v>
      </c>
      <c r="F232">
        <v>8.3130262790000006E-2</v>
      </c>
      <c r="G232">
        <v>0.1110541448</v>
      </c>
      <c r="H232">
        <v>0.16121244430000001</v>
      </c>
      <c r="I232">
        <v>0.14817284050000001</v>
      </c>
      <c r="J232">
        <v>8.8454246520000002E-2</v>
      </c>
      <c r="K232">
        <v>0.103680864</v>
      </c>
      <c r="L232">
        <v>8.8147521019999994E-2</v>
      </c>
      <c r="M232">
        <v>6.757011265E-2</v>
      </c>
      <c r="N232">
        <v>0.1005128324</v>
      </c>
    </row>
    <row r="233" spans="1:14" x14ac:dyDescent="0.25">
      <c r="A233">
        <v>570</v>
      </c>
      <c r="B233">
        <v>0.1072568595</v>
      </c>
      <c r="C233">
        <v>6.8513952200000006E-2</v>
      </c>
      <c r="D233">
        <v>0.1202432662</v>
      </c>
      <c r="E233">
        <v>9.8639458420000006E-2</v>
      </c>
      <c r="F233">
        <v>8.3729058499999995E-2</v>
      </c>
      <c r="G233">
        <v>0.1118787453</v>
      </c>
      <c r="H233">
        <v>0.161923334</v>
      </c>
      <c r="I233">
        <v>0.14859719569999999</v>
      </c>
      <c r="J233">
        <v>8.9081242680000006E-2</v>
      </c>
      <c r="K233">
        <v>0.104302898</v>
      </c>
      <c r="L233">
        <v>8.8858149950000007E-2</v>
      </c>
      <c r="M233">
        <v>6.7959859969999994E-2</v>
      </c>
      <c r="N233">
        <v>0.1011871025</v>
      </c>
    </row>
    <row r="234" spans="1:14" x14ac:dyDescent="0.25">
      <c r="A234">
        <v>569</v>
      </c>
      <c r="B234">
        <v>0.1075272784</v>
      </c>
      <c r="C234">
        <v>6.8623416130000003E-2</v>
      </c>
      <c r="D234">
        <v>0.1203746051</v>
      </c>
      <c r="E234">
        <v>9.8890975120000002E-2</v>
      </c>
      <c r="F234">
        <v>8.4149949249999995E-2</v>
      </c>
      <c r="G234">
        <v>0.1124633104</v>
      </c>
      <c r="H234">
        <v>0.1624209881</v>
      </c>
      <c r="I234">
        <v>0.14947840570000001</v>
      </c>
      <c r="J234">
        <v>8.9506946500000004E-2</v>
      </c>
      <c r="K234">
        <v>0.1046442762</v>
      </c>
      <c r="L234">
        <v>8.9045464990000003E-2</v>
      </c>
      <c r="M234">
        <v>6.8299598990000002E-2</v>
      </c>
      <c r="N234">
        <v>0.1018558815</v>
      </c>
    </row>
    <row r="235" spans="1:14" x14ac:dyDescent="0.25">
      <c r="A235">
        <v>568</v>
      </c>
      <c r="B235">
        <v>0.10711979119999999</v>
      </c>
      <c r="C235">
        <v>6.8629361690000001E-2</v>
      </c>
      <c r="D235">
        <v>0.120476529</v>
      </c>
      <c r="E235">
        <v>9.9106341599999995E-2</v>
      </c>
      <c r="F235">
        <v>8.4369920190000003E-2</v>
      </c>
      <c r="G235">
        <v>0.1130157858</v>
      </c>
      <c r="H235">
        <v>0.16311721500000001</v>
      </c>
      <c r="I235">
        <v>0.1503131986</v>
      </c>
      <c r="J235">
        <v>9.0127602220000005E-2</v>
      </c>
      <c r="K235">
        <v>0.10468001659999999</v>
      </c>
      <c r="L235">
        <v>8.91622901E-2</v>
      </c>
      <c r="M235">
        <v>6.8182617429999995E-2</v>
      </c>
      <c r="N235">
        <v>0.10240546609999999</v>
      </c>
    </row>
    <row r="236" spans="1:14" x14ac:dyDescent="0.25">
      <c r="A236">
        <v>567</v>
      </c>
      <c r="B236">
        <v>0.1074352041</v>
      </c>
      <c r="C236">
        <v>6.8936161699999998E-2</v>
      </c>
      <c r="D236">
        <v>0.12079869209999999</v>
      </c>
      <c r="E236">
        <v>9.9523566660000007E-2</v>
      </c>
      <c r="F236">
        <v>8.5034556689999999E-2</v>
      </c>
      <c r="G236">
        <v>0.1136515141</v>
      </c>
      <c r="H236">
        <v>0.1636180133</v>
      </c>
      <c r="I236">
        <v>0.15091851349999999</v>
      </c>
      <c r="J236">
        <v>9.1000154609999995E-2</v>
      </c>
      <c r="K236">
        <v>0.1053429395</v>
      </c>
      <c r="L236">
        <v>8.9712522919999996E-2</v>
      </c>
      <c r="M236">
        <v>6.8760685619999998E-2</v>
      </c>
      <c r="N236">
        <v>0.1032437682</v>
      </c>
    </row>
    <row r="237" spans="1:14" x14ac:dyDescent="0.25">
      <c r="A237">
        <v>566</v>
      </c>
      <c r="B237">
        <v>0.1076867953</v>
      </c>
      <c r="C237">
        <v>6.9154560569999995E-2</v>
      </c>
      <c r="D237">
        <v>0.1208866611</v>
      </c>
      <c r="E237">
        <v>9.9883787330000001E-2</v>
      </c>
      <c r="F237">
        <v>8.5558772089999999E-2</v>
      </c>
      <c r="G237">
        <v>0.1145381778</v>
      </c>
      <c r="H237">
        <v>0.16448912020000001</v>
      </c>
      <c r="I237">
        <v>0.15179370340000001</v>
      </c>
      <c r="J237">
        <v>9.1906480489999998E-2</v>
      </c>
      <c r="K237">
        <v>0.1058339775</v>
      </c>
      <c r="L237">
        <v>9.0257048610000001E-2</v>
      </c>
      <c r="M237">
        <v>6.9031976159999994E-2</v>
      </c>
      <c r="N237">
        <v>0.1042733416</v>
      </c>
    </row>
    <row r="238" spans="1:14" x14ac:dyDescent="0.25">
      <c r="A238">
        <v>565</v>
      </c>
      <c r="B238">
        <v>0.1079029888</v>
      </c>
      <c r="C238">
        <v>6.9596625859999997E-2</v>
      </c>
      <c r="D238">
        <v>0.121177271</v>
      </c>
      <c r="E238">
        <v>0.1003264785</v>
      </c>
      <c r="F238">
        <v>8.6031809449999996E-2</v>
      </c>
      <c r="G238">
        <v>0.1151075065</v>
      </c>
      <c r="H238">
        <v>0.1650525481</v>
      </c>
      <c r="I238">
        <v>0.15266299250000001</v>
      </c>
      <c r="J238">
        <v>9.2495888469999996E-2</v>
      </c>
      <c r="K238">
        <v>0.1062041894</v>
      </c>
      <c r="L238">
        <v>9.0748980640000004E-2</v>
      </c>
      <c r="M238">
        <v>6.9396555420000006E-2</v>
      </c>
      <c r="N238">
        <v>0.1050017104</v>
      </c>
    </row>
    <row r="239" spans="1:14" x14ac:dyDescent="0.25">
      <c r="A239">
        <v>564</v>
      </c>
      <c r="B239">
        <v>0.10830676559999999</v>
      </c>
      <c r="C239">
        <v>6.9987826049999993E-2</v>
      </c>
      <c r="D239">
        <v>0.12182949479999999</v>
      </c>
      <c r="E239">
        <v>0.1009101495</v>
      </c>
      <c r="F239">
        <v>8.6690649389999999E-2</v>
      </c>
      <c r="G239">
        <v>0.1161947176</v>
      </c>
      <c r="H239">
        <v>0.1659913063</v>
      </c>
      <c r="I239">
        <v>0.15361881259999999</v>
      </c>
      <c r="J239">
        <v>9.3430444599999996E-2</v>
      </c>
      <c r="K239">
        <v>0.10707195849999999</v>
      </c>
      <c r="L239">
        <v>9.1527156530000001E-2</v>
      </c>
      <c r="M239">
        <v>6.9935485719999996E-2</v>
      </c>
      <c r="N239">
        <v>0.10608900340000001</v>
      </c>
    </row>
    <row r="240" spans="1:14" x14ac:dyDescent="0.25">
      <c r="A240">
        <v>563</v>
      </c>
      <c r="B240">
        <v>0.10849817840000001</v>
      </c>
      <c r="C240">
        <v>7.0217013359999997E-2</v>
      </c>
      <c r="D240">
        <v>0.1223638281</v>
      </c>
      <c r="E240">
        <v>0.1014370993</v>
      </c>
      <c r="F240">
        <v>8.7418526410000003E-2</v>
      </c>
      <c r="G240">
        <v>0.1168950871</v>
      </c>
      <c r="H240">
        <v>0.16672013699999999</v>
      </c>
      <c r="I240">
        <v>0.1545840949</v>
      </c>
      <c r="J240">
        <v>9.4402082260000006E-2</v>
      </c>
      <c r="K240">
        <v>0.1076584682</v>
      </c>
      <c r="L240">
        <v>9.2183418569999995E-2</v>
      </c>
      <c r="M240">
        <v>7.0445559919999998E-2</v>
      </c>
      <c r="N240">
        <v>0.10697177049999999</v>
      </c>
    </row>
    <row r="241" spans="1:14" x14ac:dyDescent="0.25">
      <c r="A241">
        <v>562</v>
      </c>
      <c r="B241">
        <v>0.10904140029999999</v>
      </c>
      <c r="C241">
        <v>7.0499852299999999E-2</v>
      </c>
      <c r="D241">
        <v>0.12260993570000001</v>
      </c>
      <c r="E241">
        <v>0.1021298021</v>
      </c>
      <c r="F241">
        <v>8.8345319029999994E-2</v>
      </c>
      <c r="G241">
        <v>0.1177227497</v>
      </c>
      <c r="H241">
        <v>0.1676813066</v>
      </c>
      <c r="I241">
        <v>0.1557761282</v>
      </c>
      <c r="J241">
        <v>9.5447391270000001E-2</v>
      </c>
      <c r="K241">
        <v>0.1083918437</v>
      </c>
      <c r="L241">
        <v>9.2823490499999994E-2</v>
      </c>
      <c r="M241">
        <v>7.116327435E-2</v>
      </c>
      <c r="N241">
        <v>0.1079027951</v>
      </c>
    </row>
    <row r="242" spans="1:14" x14ac:dyDescent="0.25">
      <c r="A242">
        <v>561</v>
      </c>
      <c r="B242">
        <v>0.10934793199999999</v>
      </c>
      <c r="C242">
        <v>7.0659272369999998E-2</v>
      </c>
      <c r="D242">
        <v>0.1230307892</v>
      </c>
      <c r="E242">
        <v>0.1026957408</v>
      </c>
      <c r="F242">
        <v>8.9063353839999998E-2</v>
      </c>
      <c r="G242">
        <v>0.11856212469999999</v>
      </c>
      <c r="H242">
        <v>0.1682698876</v>
      </c>
      <c r="I242">
        <v>0.15658670659999999</v>
      </c>
      <c r="J242">
        <v>9.6299104390000001E-2</v>
      </c>
      <c r="K242">
        <v>0.10900896039999999</v>
      </c>
      <c r="L242">
        <v>9.3462191520000001E-2</v>
      </c>
      <c r="M242">
        <v>7.1468181909999998E-2</v>
      </c>
      <c r="N242">
        <v>0.10914855449999999</v>
      </c>
    </row>
    <row r="243" spans="1:14" x14ac:dyDescent="0.25">
      <c r="A243">
        <v>560</v>
      </c>
      <c r="B243">
        <v>0.10958956929999999</v>
      </c>
      <c r="C243">
        <v>7.0798829199999996E-2</v>
      </c>
      <c r="D243">
        <v>0.1231440976</v>
      </c>
      <c r="E243">
        <v>0.1032730862</v>
      </c>
      <c r="F243">
        <v>8.9541524649999996E-2</v>
      </c>
      <c r="G243">
        <v>0.119101949</v>
      </c>
      <c r="H243">
        <v>0.16893197600000001</v>
      </c>
      <c r="I243">
        <v>0.1573333442</v>
      </c>
      <c r="J243">
        <v>9.7361303869999999E-2</v>
      </c>
      <c r="K243">
        <v>0.109523274</v>
      </c>
      <c r="L243">
        <v>9.4272069629999997E-2</v>
      </c>
      <c r="M243">
        <v>7.1769356729999997E-2</v>
      </c>
      <c r="N243">
        <v>0.1099551022</v>
      </c>
    </row>
    <row r="244" spans="1:14" x14ac:dyDescent="0.25">
      <c r="A244">
        <v>559</v>
      </c>
      <c r="B244">
        <v>0.110219337</v>
      </c>
      <c r="C244">
        <v>7.1155227720000006E-2</v>
      </c>
      <c r="D244">
        <v>0.12374196949999999</v>
      </c>
      <c r="E244">
        <v>0.10383815320000001</v>
      </c>
      <c r="F244">
        <v>9.0299785140000005E-2</v>
      </c>
      <c r="G244">
        <v>0.1202047914</v>
      </c>
      <c r="H244">
        <v>0.1699346155</v>
      </c>
      <c r="I244">
        <v>0.1586711109</v>
      </c>
      <c r="J244">
        <v>9.8544999960000004E-2</v>
      </c>
      <c r="K244">
        <v>0.1102803946</v>
      </c>
      <c r="L244">
        <v>9.5219261939999994E-2</v>
      </c>
      <c r="M244">
        <v>7.24318251E-2</v>
      </c>
      <c r="N244">
        <v>0.1109278053</v>
      </c>
    </row>
    <row r="245" spans="1:14" x14ac:dyDescent="0.25">
      <c r="A245">
        <v>558</v>
      </c>
      <c r="B245">
        <v>0.11044216900000001</v>
      </c>
      <c r="C245">
        <v>7.1457132699999995E-2</v>
      </c>
      <c r="D245">
        <v>0.1241447628</v>
      </c>
      <c r="E245">
        <v>0.1044358239</v>
      </c>
      <c r="F245">
        <v>9.0853281320000007E-2</v>
      </c>
      <c r="G245">
        <v>0.1210075915</v>
      </c>
      <c r="H245">
        <v>0.17080457509999999</v>
      </c>
      <c r="I245">
        <v>0.1597719491</v>
      </c>
      <c r="J245">
        <v>9.9500976500000005E-2</v>
      </c>
      <c r="K245">
        <v>0.1110364273</v>
      </c>
      <c r="L245">
        <v>9.5858305690000006E-2</v>
      </c>
      <c r="M245">
        <v>7.2957031429999999E-2</v>
      </c>
      <c r="N245">
        <v>0.11206386240000001</v>
      </c>
    </row>
    <row r="246" spans="1:14" x14ac:dyDescent="0.25">
      <c r="A246">
        <v>557</v>
      </c>
      <c r="B246">
        <v>0.11079291249999999</v>
      </c>
      <c r="C246">
        <v>7.1639440949999994E-2</v>
      </c>
      <c r="D246">
        <v>0.12480339410000001</v>
      </c>
      <c r="E246">
        <v>0.10482346269999999</v>
      </c>
      <c r="F246">
        <v>9.1705299909999996E-2</v>
      </c>
      <c r="G246">
        <v>0.12216047939999999</v>
      </c>
      <c r="H246">
        <v>0.171664238</v>
      </c>
      <c r="I246">
        <v>0.16082456710000001</v>
      </c>
      <c r="J246">
        <v>0.1005418748</v>
      </c>
      <c r="K246">
        <v>0.1120382994</v>
      </c>
      <c r="L246">
        <v>9.6520856020000004E-2</v>
      </c>
      <c r="M246">
        <v>7.3309808970000001E-2</v>
      </c>
      <c r="N246">
        <v>0.113157779</v>
      </c>
    </row>
    <row r="247" spans="1:14" x14ac:dyDescent="0.25">
      <c r="A247">
        <v>556</v>
      </c>
      <c r="B247">
        <v>0.1111251563</v>
      </c>
      <c r="C247">
        <v>7.1978680789999999E-2</v>
      </c>
      <c r="D247">
        <v>0.12523031230000001</v>
      </c>
      <c r="E247">
        <v>0.10559821129999999</v>
      </c>
      <c r="F247">
        <v>9.2329874630000003E-2</v>
      </c>
      <c r="G247">
        <v>0.12313440439999999</v>
      </c>
      <c r="H247">
        <v>0.17242296039999999</v>
      </c>
      <c r="I247">
        <v>0.16178655619999999</v>
      </c>
      <c r="J247">
        <v>0.1016735584</v>
      </c>
      <c r="K247">
        <v>0.1127326265</v>
      </c>
      <c r="L247">
        <v>9.7334228460000005E-2</v>
      </c>
      <c r="M247">
        <v>7.396584749E-2</v>
      </c>
      <c r="N247">
        <v>0.1143282875</v>
      </c>
    </row>
    <row r="248" spans="1:14" x14ac:dyDescent="0.25">
      <c r="A248">
        <v>555</v>
      </c>
      <c r="B248">
        <v>0.1116012856</v>
      </c>
      <c r="C248">
        <v>7.2285540400000001E-2</v>
      </c>
      <c r="D248">
        <v>0.1255230755</v>
      </c>
      <c r="E248">
        <v>0.1062685624</v>
      </c>
      <c r="F248">
        <v>9.3149952590000001E-2</v>
      </c>
      <c r="G248">
        <v>0.1241364926</v>
      </c>
      <c r="H248">
        <v>0.17342399059999999</v>
      </c>
      <c r="I248">
        <v>0.1631163806</v>
      </c>
      <c r="J248">
        <v>0.10263343900000001</v>
      </c>
      <c r="K248">
        <v>0.1136517152</v>
      </c>
      <c r="L248">
        <v>9.8149836059999995E-2</v>
      </c>
      <c r="M248">
        <v>7.4497796599999999E-2</v>
      </c>
      <c r="N248">
        <v>0.11564842610000001</v>
      </c>
    </row>
    <row r="249" spans="1:14" x14ac:dyDescent="0.25">
      <c r="A249">
        <v>554</v>
      </c>
      <c r="B249">
        <v>0.1117073968</v>
      </c>
      <c r="C249">
        <v>7.2608090939999995E-2</v>
      </c>
      <c r="D249">
        <v>0.1260175258</v>
      </c>
      <c r="E249">
        <v>0.1066329256</v>
      </c>
      <c r="F249">
        <v>9.3799583610000001E-2</v>
      </c>
      <c r="G249">
        <v>0.1248806491</v>
      </c>
      <c r="H249">
        <v>0.17411650719999999</v>
      </c>
      <c r="I249">
        <v>0.16414654249999999</v>
      </c>
      <c r="J249">
        <v>0.1037291139</v>
      </c>
      <c r="K249">
        <v>0.11426348980000001</v>
      </c>
      <c r="L249">
        <v>9.8905861380000001E-2</v>
      </c>
      <c r="M249">
        <v>7.4860811230000004E-2</v>
      </c>
      <c r="N249">
        <v>0.1167728603</v>
      </c>
    </row>
    <row r="250" spans="1:14" x14ac:dyDescent="0.25">
      <c r="A250">
        <v>553</v>
      </c>
      <c r="B250">
        <v>0.11171503369999999</v>
      </c>
      <c r="C250">
        <v>7.2344459589999993E-2</v>
      </c>
      <c r="D250">
        <v>0.12614566090000001</v>
      </c>
      <c r="E250">
        <v>0.1070663929</v>
      </c>
      <c r="F250">
        <v>9.4399571419999995E-2</v>
      </c>
      <c r="G250">
        <v>0.12581135330000001</v>
      </c>
      <c r="H250">
        <v>0.1749788672</v>
      </c>
      <c r="I250">
        <v>0.1653418243</v>
      </c>
      <c r="J250">
        <v>0.10483295469999999</v>
      </c>
      <c r="K250">
        <v>0.11499178409999999</v>
      </c>
      <c r="L250">
        <v>9.9553421140000001E-2</v>
      </c>
      <c r="M250">
        <v>7.5357183810000006E-2</v>
      </c>
      <c r="N250">
        <v>0.1179212406</v>
      </c>
    </row>
    <row r="251" spans="1:14" x14ac:dyDescent="0.25">
      <c r="A251">
        <v>552</v>
      </c>
      <c r="B251">
        <v>0.1120080799</v>
      </c>
      <c r="C251">
        <v>7.2732329370000001E-2</v>
      </c>
      <c r="D251">
        <v>0.12630569929999999</v>
      </c>
      <c r="E251">
        <v>0.1074587479</v>
      </c>
      <c r="F251">
        <v>9.5007933680000003E-2</v>
      </c>
      <c r="G251">
        <v>0.12645795939999999</v>
      </c>
      <c r="H251">
        <v>0.17609614130000001</v>
      </c>
      <c r="I251">
        <v>0.16651308540000001</v>
      </c>
      <c r="J251">
        <v>0.10589832070000001</v>
      </c>
      <c r="K251">
        <v>0.1157392114</v>
      </c>
      <c r="L251">
        <v>0.1003137603</v>
      </c>
      <c r="M251">
        <v>7.5908228750000001E-2</v>
      </c>
      <c r="N251">
        <v>0.1193041727</v>
      </c>
    </row>
    <row r="252" spans="1:14" x14ac:dyDescent="0.25">
      <c r="A252">
        <v>551</v>
      </c>
      <c r="B252">
        <v>0.112298131</v>
      </c>
      <c r="C252">
        <v>7.2940312330000007E-2</v>
      </c>
      <c r="D252">
        <v>0.1267120242</v>
      </c>
      <c r="E252">
        <v>0.1080893055</v>
      </c>
      <c r="F252">
        <v>9.5674671229999994E-2</v>
      </c>
      <c r="G252">
        <v>0.1273547411</v>
      </c>
      <c r="H252">
        <v>0.1766995341</v>
      </c>
      <c r="I252">
        <v>0.16791354119999999</v>
      </c>
      <c r="J252">
        <v>0.1071612015</v>
      </c>
      <c r="K252">
        <v>0.1166540533</v>
      </c>
      <c r="L252">
        <v>0.1011694595</v>
      </c>
      <c r="M252">
        <v>7.6322317119999997E-2</v>
      </c>
      <c r="N252">
        <v>0.1206127852</v>
      </c>
    </row>
    <row r="253" spans="1:14" x14ac:dyDescent="0.25">
      <c r="A253">
        <v>550</v>
      </c>
      <c r="B253">
        <v>0.1125813723</v>
      </c>
      <c r="C253">
        <v>7.3234207930000003E-2</v>
      </c>
      <c r="D253">
        <v>0.1269900501</v>
      </c>
      <c r="E253">
        <v>0.108642824</v>
      </c>
      <c r="F253">
        <v>9.6320301289999993E-2</v>
      </c>
      <c r="G253">
        <v>0.1284622997</v>
      </c>
      <c r="H253">
        <v>0.17780371010000001</v>
      </c>
      <c r="I253">
        <v>0.16908740999999999</v>
      </c>
      <c r="J253">
        <v>0.1080729067</v>
      </c>
      <c r="K253">
        <v>0.1173291206</v>
      </c>
      <c r="L253">
        <v>0.1017313972</v>
      </c>
      <c r="M253">
        <v>7.6906971630000001E-2</v>
      </c>
      <c r="N253">
        <v>0.12198146429999999</v>
      </c>
    </row>
    <row r="254" spans="1:14" x14ac:dyDescent="0.25">
      <c r="A254">
        <v>549</v>
      </c>
      <c r="B254">
        <v>0.1128629521</v>
      </c>
      <c r="C254">
        <v>7.3327459390000002E-2</v>
      </c>
      <c r="D254">
        <v>0.12735453250000001</v>
      </c>
      <c r="E254">
        <v>0.10927428309999999</v>
      </c>
      <c r="F254">
        <v>9.7208768129999998E-2</v>
      </c>
      <c r="G254">
        <v>0.12940046190000001</v>
      </c>
      <c r="H254">
        <v>0.17865327</v>
      </c>
      <c r="I254">
        <v>0.1702712029</v>
      </c>
      <c r="J254">
        <v>0.1093353108</v>
      </c>
      <c r="K254">
        <v>0.11792579290000001</v>
      </c>
      <c r="L254">
        <v>0.1024724543</v>
      </c>
      <c r="M254">
        <v>7.7424123880000001E-2</v>
      </c>
      <c r="N254">
        <v>0.1234520152</v>
      </c>
    </row>
    <row r="255" spans="1:14" x14ac:dyDescent="0.25">
      <c r="A255">
        <v>548</v>
      </c>
      <c r="B255">
        <v>0.1133372262</v>
      </c>
      <c r="C255">
        <v>7.3797009890000001E-2</v>
      </c>
      <c r="D255">
        <v>0.1280573606</v>
      </c>
      <c r="E255">
        <v>0.1101211235</v>
      </c>
      <c r="F255">
        <v>9.8288871350000001E-2</v>
      </c>
      <c r="G255">
        <v>0.1306845099</v>
      </c>
      <c r="H255">
        <v>0.18001307550000001</v>
      </c>
      <c r="I255">
        <v>0.17178229989999999</v>
      </c>
      <c r="J255">
        <v>0.11072980609999999</v>
      </c>
      <c r="K255">
        <v>0.11901052299999999</v>
      </c>
      <c r="L255">
        <v>0.1034735292</v>
      </c>
      <c r="M255">
        <v>7.8247040510000004E-2</v>
      </c>
      <c r="N255">
        <v>0.1250853837</v>
      </c>
    </row>
    <row r="256" spans="1:14" x14ac:dyDescent="0.25">
      <c r="A256">
        <v>547</v>
      </c>
      <c r="B256">
        <v>0.11345186829999999</v>
      </c>
      <c r="C256">
        <v>7.375632972E-2</v>
      </c>
      <c r="D256">
        <v>0.12822826209999999</v>
      </c>
      <c r="E256">
        <v>0.1105281338</v>
      </c>
      <c r="F256">
        <v>9.8956190050000004E-2</v>
      </c>
      <c r="G256">
        <v>0.13144849240000001</v>
      </c>
      <c r="H256">
        <v>0.18079815799999999</v>
      </c>
      <c r="I256">
        <v>0.1729142219</v>
      </c>
      <c r="J256">
        <v>0.11181816460000001</v>
      </c>
      <c r="K256">
        <v>0.11985854059999999</v>
      </c>
      <c r="L256">
        <v>0.10427442939999999</v>
      </c>
      <c r="M256">
        <v>7.8524857759999997E-2</v>
      </c>
      <c r="N256">
        <v>0.12675084170000001</v>
      </c>
    </row>
    <row r="257" spans="1:14" x14ac:dyDescent="0.25">
      <c r="A257">
        <v>546</v>
      </c>
      <c r="B257">
        <v>0.11376495659999999</v>
      </c>
      <c r="C257">
        <v>7.4042528869999999E-2</v>
      </c>
      <c r="D257">
        <v>0.12865900990000001</v>
      </c>
      <c r="E257">
        <v>0.11117109660000001</v>
      </c>
      <c r="F257">
        <v>9.9759638309999996E-2</v>
      </c>
      <c r="G257">
        <v>0.1325990111</v>
      </c>
      <c r="H257">
        <v>0.18184138829999999</v>
      </c>
      <c r="I257">
        <v>0.17420901359999999</v>
      </c>
      <c r="J257">
        <v>0.1132589728</v>
      </c>
      <c r="K257">
        <v>0.1208255664</v>
      </c>
      <c r="L257">
        <v>0.1053700596</v>
      </c>
      <c r="M257">
        <v>7.9261623320000002E-2</v>
      </c>
      <c r="N257">
        <v>0.12824317809999999</v>
      </c>
    </row>
    <row r="258" spans="1:14" x14ac:dyDescent="0.25">
      <c r="A258">
        <v>545</v>
      </c>
      <c r="B258">
        <v>0.1143008769</v>
      </c>
      <c r="C258">
        <v>7.4482157830000006E-2</v>
      </c>
      <c r="D258">
        <v>0.1292420477</v>
      </c>
      <c r="E258">
        <v>0.11199219520000001</v>
      </c>
      <c r="F258">
        <v>0.1008892208</v>
      </c>
      <c r="G258">
        <v>0.13386659319999999</v>
      </c>
      <c r="H258">
        <v>0.18308450279999999</v>
      </c>
      <c r="I258">
        <v>0.17604655029999999</v>
      </c>
      <c r="J258">
        <v>0.1148565337</v>
      </c>
      <c r="K258">
        <v>0.1218706891</v>
      </c>
      <c r="L258">
        <v>0.10647362470000001</v>
      </c>
      <c r="M258">
        <v>8.0074742439999999E-2</v>
      </c>
      <c r="N258">
        <v>0.13048596679999999</v>
      </c>
    </row>
    <row r="259" spans="1:14" x14ac:dyDescent="0.25">
      <c r="A259">
        <v>544</v>
      </c>
      <c r="B259">
        <v>0.1144245267</v>
      </c>
      <c r="C259">
        <v>7.4696324770000003E-2</v>
      </c>
      <c r="D259">
        <v>0.1294559538</v>
      </c>
      <c r="E259">
        <v>0.1127417907</v>
      </c>
      <c r="F259">
        <v>0.1017542407</v>
      </c>
      <c r="G259">
        <v>0.1350074708</v>
      </c>
      <c r="H259">
        <v>0.1841400564</v>
      </c>
      <c r="I259">
        <v>0.17740307750000001</v>
      </c>
      <c r="J259">
        <v>0.11617983129999999</v>
      </c>
      <c r="K259">
        <v>0.12288071959999999</v>
      </c>
      <c r="L259">
        <v>0.1073933393</v>
      </c>
      <c r="M259">
        <v>8.0603539939999996E-2</v>
      </c>
      <c r="N259">
        <v>0.1323190182</v>
      </c>
    </row>
    <row r="260" spans="1:14" x14ac:dyDescent="0.25">
      <c r="A260">
        <v>543</v>
      </c>
      <c r="B260">
        <v>0.1151149273</v>
      </c>
      <c r="C260">
        <v>7.5136989360000003E-2</v>
      </c>
      <c r="D260">
        <v>0.13019150500000001</v>
      </c>
      <c r="E260">
        <v>0.1137167588</v>
      </c>
      <c r="F260">
        <v>0.10302699360000001</v>
      </c>
      <c r="G260">
        <v>0.1363554746</v>
      </c>
      <c r="H260">
        <v>0.1857755482</v>
      </c>
      <c r="I260">
        <v>0.1792402864</v>
      </c>
      <c r="J260">
        <v>0.117940329</v>
      </c>
      <c r="K260">
        <v>0.1241903827</v>
      </c>
      <c r="L260">
        <v>0.1087137386</v>
      </c>
      <c r="M260">
        <v>8.1420928239999996E-2</v>
      </c>
      <c r="N260">
        <v>0.1346965581</v>
      </c>
    </row>
    <row r="261" spans="1:14" x14ac:dyDescent="0.25">
      <c r="A261">
        <v>542</v>
      </c>
      <c r="B261">
        <v>0.1153355241</v>
      </c>
      <c r="C261">
        <v>7.5382925569999995E-2</v>
      </c>
      <c r="D261">
        <v>0.1307326704</v>
      </c>
      <c r="E261">
        <v>0.11449969560000001</v>
      </c>
      <c r="F261">
        <v>0.1041454077</v>
      </c>
      <c r="G261">
        <v>0.13782781359999999</v>
      </c>
      <c r="H261">
        <v>0.18698671459999999</v>
      </c>
      <c r="I261">
        <v>0.18095463510000001</v>
      </c>
      <c r="J261">
        <v>0.1197416112</v>
      </c>
      <c r="K261">
        <v>0.12536624069999999</v>
      </c>
      <c r="L261">
        <v>0.109894149</v>
      </c>
      <c r="M261">
        <v>8.2340821620000004E-2</v>
      </c>
      <c r="N261">
        <v>0.13725696500000001</v>
      </c>
    </row>
    <row r="262" spans="1:14" x14ac:dyDescent="0.25">
      <c r="A262">
        <v>541</v>
      </c>
      <c r="B262">
        <v>0.115550153</v>
      </c>
      <c r="C262">
        <v>7.568538189E-2</v>
      </c>
      <c r="D262">
        <v>0.1310630143</v>
      </c>
      <c r="E262">
        <v>0.11527959259999999</v>
      </c>
      <c r="F262">
        <v>0.10525760050000001</v>
      </c>
      <c r="G262">
        <v>0.13909728830000001</v>
      </c>
      <c r="H262">
        <v>0.1881112009</v>
      </c>
      <c r="I262">
        <v>0.1826183498</v>
      </c>
      <c r="J262">
        <v>0.1213216931</v>
      </c>
      <c r="K262">
        <v>0.12623991070000001</v>
      </c>
      <c r="L262">
        <v>0.1108801514</v>
      </c>
      <c r="M262">
        <v>8.2755327219999994E-2</v>
      </c>
      <c r="N262">
        <v>0.13956451419999999</v>
      </c>
    </row>
    <row r="263" spans="1:14" x14ac:dyDescent="0.25">
      <c r="A263">
        <v>540</v>
      </c>
      <c r="B263">
        <v>0.115860641</v>
      </c>
      <c r="C263">
        <v>7.5891025360000003E-2</v>
      </c>
      <c r="D263">
        <v>0.13151489199999999</v>
      </c>
      <c r="E263">
        <v>0.11606524880000001</v>
      </c>
      <c r="F263">
        <v>0.1064272523</v>
      </c>
      <c r="G263">
        <v>0.1405444592</v>
      </c>
      <c r="H263">
        <v>0.1896232367</v>
      </c>
      <c r="I263">
        <v>0.18453420700000001</v>
      </c>
      <c r="J263">
        <v>0.1231477112</v>
      </c>
      <c r="K263">
        <v>0.12760682400000001</v>
      </c>
      <c r="L263">
        <v>0.1121438518</v>
      </c>
      <c r="M263">
        <v>8.3527103069999997E-2</v>
      </c>
      <c r="N263">
        <v>0.14269581440000001</v>
      </c>
    </row>
    <row r="264" spans="1:14" x14ac:dyDescent="0.25">
      <c r="A264">
        <v>539</v>
      </c>
      <c r="B264">
        <v>0.1162464097</v>
      </c>
      <c r="C264">
        <v>7.6088927690000002E-2</v>
      </c>
      <c r="D264">
        <v>0.13197827340000001</v>
      </c>
      <c r="E264">
        <v>0.1170464605</v>
      </c>
      <c r="F264">
        <v>0.10772351920000001</v>
      </c>
      <c r="G264">
        <v>0.1421842277</v>
      </c>
      <c r="H264">
        <v>0.19124510880000001</v>
      </c>
      <c r="I264">
        <v>0.18634945150000001</v>
      </c>
      <c r="J264">
        <v>0.12528218329999999</v>
      </c>
      <c r="K264">
        <v>0.1290361136</v>
      </c>
      <c r="L264">
        <v>0.113463603</v>
      </c>
      <c r="M264">
        <v>8.4391482170000004E-2</v>
      </c>
      <c r="N264">
        <v>0.14586412909999999</v>
      </c>
    </row>
    <row r="265" spans="1:14" x14ac:dyDescent="0.25">
      <c r="A265">
        <v>538</v>
      </c>
      <c r="B265">
        <v>0.1166970655</v>
      </c>
      <c r="C265">
        <v>7.6420091090000003E-2</v>
      </c>
      <c r="D265">
        <v>0.13260020319999999</v>
      </c>
      <c r="E265">
        <v>0.11814218009999999</v>
      </c>
      <c r="F265">
        <v>0.1090629622</v>
      </c>
      <c r="G265">
        <v>0.1437760293</v>
      </c>
      <c r="H265">
        <v>0.19283227620000001</v>
      </c>
      <c r="I265">
        <v>0.18844924869999999</v>
      </c>
      <c r="J265">
        <v>0.1270564646</v>
      </c>
      <c r="K265">
        <v>0.13043506439999999</v>
      </c>
      <c r="L265">
        <v>0.1147745624</v>
      </c>
      <c r="M265">
        <v>8.5113018750000005E-2</v>
      </c>
      <c r="N265">
        <v>0.14957062900000001</v>
      </c>
    </row>
    <row r="266" spans="1:14" x14ac:dyDescent="0.25">
      <c r="A266">
        <v>537</v>
      </c>
      <c r="B266">
        <v>0.1170533448</v>
      </c>
      <c r="C266">
        <v>7.6839797200000004E-2</v>
      </c>
      <c r="D266">
        <v>0.133128196</v>
      </c>
      <c r="E266">
        <v>0.1193126962</v>
      </c>
      <c r="F266">
        <v>0.1107564643</v>
      </c>
      <c r="G266">
        <v>0.1457268894</v>
      </c>
      <c r="H266">
        <v>0.19460253420000001</v>
      </c>
      <c r="I266">
        <v>0.19090154770000001</v>
      </c>
      <c r="J266">
        <v>0.12952585520000001</v>
      </c>
      <c r="K266">
        <v>0.13199353220000001</v>
      </c>
      <c r="L266">
        <v>0.11629969630000001</v>
      </c>
      <c r="M266">
        <v>8.6068071420000003E-2</v>
      </c>
      <c r="N266">
        <v>0.1536032557</v>
      </c>
    </row>
    <row r="267" spans="1:14" x14ac:dyDescent="0.25">
      <c r="A267">
        <v>536</v>
      </c>
      <c r="B267">
        <v>0.1171576828</v>
      </c>
      <c r="C267">
        <v>7.6806239779999994E-2</v>
      </c>
      <c r="D267">
        <v>0.13356363769999999</v>
      </c>
      <c r="E267">
        <v>0.12031142409999999</v>
      </c>
      <c r="F267">
        <v>0.1122179478</v>
      </c>
      <c r="G267">
        <v>0.14764788749999999</v>
      </c>
      <c r="H267">
        <v>0.19637885690000001</v>
      </c>
      <c r="I267">
        <v>0.19335748259999999</v>
      </c>
      <c r="J267">
        <v>0.1317928582</v>
      </c>
      <c r="K267">
        <v>0.13349367679999999</v>
      </c>
      <c r="L267">
        <v>0.11765771360000001</v>
      </c>
      <c r="M267">
        <v>8.6790911849999999E-2</v>
      </c>
      <c r="N267">
        <v>0.15804499390000001</v>
      </c>
    </row>
    <row r="268" spans="1:14" x14ac:dyDescent="0.25">
      <c r="A268">
        <v>535</v>
      </c>
      <c r="B268">
        <v>0.1177320182</v>
      </c>
      <c r="C268">
        <v>7.7367447320000005E-2</v>
      </c>
      <c r="D268">
        <v>0.1342151016</v>
      </c>
      <c r="E268">
        <v>0.121618107</v>
      </c>
      <c r="F268">
        <v>0.1141046658</v>
      </c>
      <c r="G268">
        <v>0.14946711060000001</v>
      </c>
      <c r="H268">
        <v>0.19856287540000001</v>
      </c>
      <c r="I268">
        <v>0.19571912289999999</v>
      </c>
      <c r="J268">
        <v>0.13448058069999999</v>
      </c>
      <c r="K268">
        <v>0.13524688779999999</v>
      </c>
      <c r="L268">
        <v>0.11946910619999999</v>
      </c>
      <c r="M268">
        <v>8.773446083E-2</v>
      </c>
      <c r="N268">
        <v>0.16323412949999999</v>
      </c>
    </row>
    <row r="269" spans="1:14" x14ac:dyDescent="0.25">
      <c r="A269">
        <v>534</v>
      </c>
      <c r="B269">
        <v>0.1179168969</v>
      </c>
      <c r="C269">
        <v>7.7518709000000005E-2</v>
      </c>
      <c r="D269">
        <v>0.1348370314</v>
      </c>
      <c r="E269">
        <v>0.1229191199</v>
      </c>
      <c r="F269">
        <v>0.1159944758</v>
      </c>
      <c r="G269">
        <v>0.15172384680000001</v>
      </c>
      <c r="H269">
        <v>0.2007161975</v>
      </c>
      <c r="I269">
        <v>0.19872920220000001</v>
      </c>
      <c r="J269">
        <v>0.13735015689999999</v>
      </c>
      <c r="K269">
        <v>0.13701763750000001</v>
      </c>
      <c r="L269">
        <v>0.1211763844</v>
      </c>
      <c r="M269">
        <v>8.8673487309999993E-2</v>
      </c>
      <c r="N269">
        <v>0.16923716659999999</v>
      </c>
    </row>
    <row r="270" spans="1:14" x14ac:dyDescent="0.25">
      <c r="A270">
        <v>533</v>
      </c>
      <c r="B270">
        <v>0.1184159368</v>
      </c>
      <c r="C270">
        <v>7.7823527160000003E-2</v>
      </c>
      <c r="D270">
        <v>0.13530232010000001</v>
      </c>
      <c r="E270">
        <v>0.12419503179999999</v>
      </c>
      <c r="F270">
        <v>0.1182896718</v>
      </c>
      <c r="G270">
        <v>0.1542815119</v>
      </c>
      <c r="H270">
        <v>0.20287021990000001</v>
      </c>
      <c r="I270">
        <v>0.20189885799999999</v>
      </c>
      <c r="J270">
        <v>0.1404690146</v>
      </c>
      <c r="K270">
        <v>0.13906152550000001</v>
      </c>
      <c r="L270">
        <v>0.1232981831</v>
      </c>
      <c r="M270">
        <v>8.9690469209999998E-2</v>
      </c>
      <c r="N270">
        <v>0.17596545820000001</v>
      </c>
    </row>
    <row r="271" spans="1:14" x14ac:dyDescent="0.25">
      <c r="A271">
        <v>532</v>
      </c>
      <c r="B271">
        <v>0.1188810989</v>
      </c>
      <c r="C271">
        <v>7.8141175209999997E-2</v>
      </c>
      <c r="D271">
        <v>0.13609883189999999</v>
      </c>
      <c r="E271">
        <v>0.12611226740000001</v>
      </c>
      <c r="F271">
        <v>0.1206892058</v>
      </c>
      <c r="G271">
        <v>0.15686079859999999</v>
      </c>
      <c r="H271">
        <v>0.20562343299999999</v>
      </c>
      <c r="I271">
        <v>0.2053724676</v>
      </c>
      <c r="J271">
        <v>0.1439096332</v>
      </c>
      <c r="K271">
        <v>0.1413613856</v>
      </c>
      <c r="L271">
        <v>0.12536868449999999</v>
      </c>
      <c r="M271">
        <v>9.0679600829999998E-2</v>
      </c>
      <c r="N271">
        <v>0.1835848689</v>
      </c>
    </row>
    <row r="272" spans="1:14" x14ac:dyDescent="0.25">
      <c r="A272">
        <v>531</v>
      </c>
      <c r="B272">
        <v>0.1189946234</v>
      </c>
      <c r="C272">
        <v>7.8451484439999997E-2</v>
      </c>
      <c r="D272">
        <v>0.1367934495</v>
      </c>
      <c r="E272">
        <v>0.1278132498</v>
      </c>
      <c r="F272">
        <v>0.12356725339999999</v>
      </c>
      <c r="G272">
        <v>0.1596742421</v>
      </c>
      <c r="H272">
        <v>0.20862221719999999</v>
      </c>
      <c r="I272">
        <v>0.20918431879999999</v>
      </c>
      <c r="J272">
        <v>0.14770519730000001</v>
      </c>
      <c r="K272">
        <v>0.14394994080000001</v>
      </c>
      <c r="L272">
        <v>0.12774890659999999</v>
      </c>
      <c r="M272">
        <v>9.1785974800000003E-2</v>
      </c>
      <c r="N272">
        <v>0.19192495940000001</v>
      </c>
    </row>
    <row r="273" spans="1:14" x14ac:dyDescent="0.25">
      <c r="A273">
        <v>530</v>
      </c>
      <c r="B273">
        <v>0.1195619255</v>
      </c>
      <c r="C273">
        <v>7.8746683900000003E-2</v>
      </c>
      <c r="D273">
        <v>0.13761521879999999</v>
      </c>
      <c r="E273">
        <v>0.13001351059999999</v>
      </c>
      <c r="F273">
        <v>0.12689305840000001</v>
      </c>
      <c r="G273">
        <v>0.1629880071</v>
      </c>
      <c r="H273">
        <v>0.21187482769999999</v>
      </c>
      <c r="I273">
        <v>0.21337963639999999</v>
      </c>
      <c r="J273">
        <v>0.15220619739999999</v>
      </c>
      <c r="K273">
        <v>0.1467449069</v>
      </c>
      <c r="L273">
        <v>0.1305918694</v>
      </c>
      <c r="M273">
        <v>9.2836149039999996E-2</v>
      </c>
      <c r="N273">
        <v>0.20113252100000001</v>
      </c>
    </row>
    <row r="274" spans="1:14" x14ac:dyDescent="0.25">
      <c r="A274">
        <v>529</v>
      </c>
      <c r="B274">
        <v>0.1196500212</v>
      </c>
      <c r="C274">
        <v>7.9041153190000005E-2</v>
      </c>
      <c r="D274">
        <v>0.13842314480000001</v>
      </c>
      <c r="E274">
        <v>0.13239239159999999</v>
      </c>
      <c r="F274">
        <v>0.13037924470000001</v>
      </c>
      <c r="G274">
        <v>0.16651548450000001</v>
      </c>
      <c r="H274">
        <v>0.21524333949999999</v>
      </c>
      <c r="I274">
        <v>0.2180579305</v>
      </c>
      <c r="J274">
        <v>0.1569821388</v>
      </c>
      <c r="K274">
        <v>0.14997756479999999</v>
      </c>
      <c r="L274">
        <v>0.13361647730000001</v>
      </c>
      <c r="M274">
        <v>9.4183534380000003E-2</v>
      </c>
      <c r="N274">
        <v>0.21090121570000001</v>
      </c>
    </row>
    <row r="275" spans="1:14" x14ac:dyDescent="0.25">
      <c r="A275">
        <v>528</v>
      </c>
      <c r="B275">
        <v>0.12025579810000001</v>
      </c>
      <c r="C275">
        <v>7.9465858639999998E-2</v>
      </c>
      <c r="D275">
        <v>0.1394357383</v>
      </c>
      <c r="E275">
        <v>0.1351325065</v>
      </c>
      <c r="F275">
        <v>0.13469207289999999</v>
      </c>
      <c r="G275">
        <v>0.1706408113</v>
      </c>
      <c r="H275">
        <v>0.2194291055</v>
      </c>
      <c r="I275">
        <v>0.2233985215</v>
      </c>
      <c r="J275">
        <v>0.1628593951</v>
      </c>
      <c r="K275">
        <v>0.1537434459</v>
      </c>
      <c r="L275">
        <v>0.1372639239</v>
      </c>
      <c r="M275">
        <v>9.5646575090000005E-2</v>
      </c>
      <c r="N275">
        <v>0.22096700969999999</v>
      </c>
    </row>
    <row r="276" spans="1:14" x14ac:dyDescent="0.25">
      <c r="A276">
        <v>527</v>
      </c>
      <c r="B276">
        <v>0.120786421</v>
      </c>
      <c r="C276">
        <v>8.0017164350000003E-2</v>
      </c>
      <c r="D276">
        <v>0.1405201405</v>
      </c>
      <c r="E276">
        <v>0.138367191</v>
      </c>
      <c r="F276">
        <v>0.13953056929999999</v>
      </c>
      <c r="G276">
        <v>0.17504331470000001</v>
      </c>
      <c r="H276">
        <v>0.22390864790000001</v>
      </c>
      <c r="I276">
        <v>0.22890628869999999</v>
      </c>
      <c r="J276">
        <v>0.1696625501</v>
      </c>
      <c r="K276">
        <v>0.15806701779999999</v>
      </c>
      <c r="L276">
        <v>0.14122028649999999</v>
      </c>
      <c r="M276">
        <v>9.7206436100000002E-2</v>
      </c>
      <c r="N276">
        <v>0.23100364209999999</v>
      </c>
    </row>
    <row r="277" spans="1:14" x14ac:dyDescent="0.25">
      <c r="A277">
        <v>526</v>
      </c>
      <c r="B277">
        <v>0.1212532446</v>
      </c>
      <c r="C277">
        <v>8.0148987470000002E-2</v>
      </c>
      <c r="D277">
        <v>0.14130905269999999</v>
      </c>
      <c r="E277">
        <v>0.1414218247</v>
      </c>
      <c r="F277">
        <v>0.14486394820000001</v>
      </c>
      <c r="G277">
        <v>0.17937320470000001</v>
      </c>
      <c r="H277">
        <v>0.22836616639999999</v>
      </c>
      <c r="I277">
        <v>0.2348640561</v>
      </c>
      <c r="J277">
        <v>0.17699199909999999</v>
      </c>
      <c r="K277">
        <v>0.16289186480000001</v>
      </c>
      <c r="L277">
        <v>0.14585974809999999</v>
      </c>
      <c r="M277">
        <v>9.8447240889999996E-2</v>
      </c>
      <c r="N277">
        <v>0.2400354147</v>
      </c>
    </row>
    <row r="278" spans="1:14" x14ac:dyDescent="0.25">
      <c r="A278">
        <v>525</v>
      </c>
      <c r="B278">
        <v>0.12169768659999999</v>
      </c>
      <c r="C278">
        <v>8.0627106130000001E-2</v>
      </c>
      <c r="D278">
        <v>0.14262466130000001</v>
      </c>
      <c r="E278">
        <v>0.145119831</v>
      </c>
      <c r="F278">
        <v>0.1507354826</v>
      </c>
      <c r="G278">
        <v>0.18439072370000001</v>
      </c>
      <c r="H278">
        <v>0.23335890470000001</v>
      </c>
      <c r="I278">
        <v>0.24121746420000001</v>
      </c>
      <c r="J278">
        <v>0.18583105499999999</v>
      </c>
      <c r="K278">
        <v>0.16895042360000001</v>
      </c>
      <c r="L278">
        <v>0.15163153409999999</v>
      </c>
      <c r="M278">
        <v>0.1003973484</v>
      </c>
      <c r="N278">
        <v>0.24847449360000001</v>
      </c>
    </row>
    <row r="279" spans="1:14" x14ac:dyDescent="0.25">
      <c r="A279">
        <v>524</v>
      </c>
      <c r="B279">
        <v>0.12204403430000001</v>
      </c>
      <c r="C279">
        <v>8.1217363479999999E-2</v>
      </c>
      <c r="D279">
        <v>0.14374963939999999</v>
      </c>
      <c r="E279">
        <v>0.1487363428</v>
      </c>
      <c r="F279">
        <v>0.15679866079999999</v>
      </c>
      <c r="G279">
        <v>0.18888303640000001</v>
      </c>
      <c r="H279">
        <v>0.23835542800000001</v>
      </c>
      <c r="I279">
        <v>0.2472386509</v>
      </c>
      <c r="J279">
        <v>0.19583787020000001</v>
      </c>
      <c r="K279">
        <v>0.17573587600000001</v>
      </c>
      <c r="L279">
        <v>0.15835575760000001</v>
      </c>
      <c r="M279">
        <v>0.1021156535</v>
      </c>
      <c r="N279">
        <v>0.25469434260000001</v>
      </c>
    </row>
    <row r="280" spans="1:14" x14ac:dyDescent="0.25">
      <c r="A280">
        <v>523</v>
      </c>
      <c r="B280">
        <v>0.1225748882</v>
      </c>
      <c r="C280">
        <v>8.1423893570000003E-2</v>
      </c>
      <c r="D280">
        <v>0.14481431249999999</v>
      </c>
      <c r="E280">
        <v>0.15238532420000001</v>
      </c>
      <c r="F280">
        <v>0.16287598010000001</v>
      </c>
      <c r="G280">
        <v>0.19366224109999999</v>
      </c>
      <c r="H280">
        <v>0.242804572</v>
      </c>
      <c r="I280">
        <v>0.25280064340000002</v>
      </c>
      <c r="J280">
        <v>0.20710878069999999</v>
      </c>
      <c r="K280">
        <v>0.18378058080000001</v>
      </c>
      <c r="L280">
        <v>0.1658437848</v>
      </c>
      <c r="M280">
        <v>0.104134582</v>
      </c>
      <c r="N280">
        <v>0.25950619580000001</v>
      </c>
    </row>
    <row r="281" spans="1:14" x14ac:dyDescent="0.25">
      <c r="A281">
        <v>522</v>
      </c>
      <c r="B281">
        <v>0.1227755472</v>
      </c>
      <c r="C281">
        <v>8.1492997710000001E-2</v>
      </c>
      <c r="D281">
        <v>0.14590208230000001</v>
      </c>
      <c r="E281">
        <v>0.15551352500000001</v>
      </c>
      <c r="F281">
        <v>0.1683658063</v>
      </c>
      <c r="G281">
        <v>0.1972003132</v>
      </c>
      <c r="H281">
        <v>0.24644823369999999</v>
      </c>
      <c r="I281">
        <v>0.2576382458</v>
      </c>
      <c r="J281">
        <v>0.21967609229999999</v>
      </c>
      <c r="K281">
        <v>0.19275386629999999</v>
      </c>
      <c r="L281">
        <v>0.17437830570000001</v>
      </c>
      <c r="M281">
        <v>0.1060396284</v>
      </c>
      <c r="N281">
        <v>0.26233151560000001</v>
      </c>
    </row>
    <row r="282" spans="1:14" x14ac:dyDescent="0.25">
      <c r="A282">
        <v>521</v>
      </c>
      <c r="B282">
        <v>0.1232475713</v>
      </c>
      <c r="C282">
        <v>8.1980034709999997E-2</v>
      </c>
      <c r="D282">
        <v>0.1468928605</v>
      </c>
      <c r="E282">
        <v>0.15819785</v>
      </c>
      <c r="F282">
        <v>0.17316137249999999</v>
      </c>
      <c r="G282">
        <v>0.2002032846</v>
      </c>
      <c r="H282">
        <v>0.249167785</v>
      </c>
      <c r="I282">
        <v>0.26131767030000003</v>
      </c>
      <c r="J282">
        <v>0.23286128040000001</v>
      </c>
      <c r="K282">
        <v>0.2032147497</v>
      </c>
      <c r="L282">
        <v>0.18443369870000001</v>
      </c>
      <c r="M282">
        <v>0.1087315604</v>
      </c>
      <c r="N282">
        <v>0.26344007250000001</v>
      </c>
    </row>
    <row r="283" spans="1:14" x14ac:dyDescent="0.25">
      <c r="A283">
        <v>520</v>
      </c>
      <c r="B283">
        <v>0.1236657724</v>
      </c>
      <c r="C283">
        <v>8.2433223720000004E-2</v>
      </c>
      <c r="D283">
        <v>0.14807511870000001</v>
      </c>
      <c r="E283">
        <v>0.1601234376</v>
      </c>
      <c r="F283">
        <v>0.17643898729999999</v>
      </c>
      <c r="G283">
        <v>0.2018265128</v>
      </c>
      <c r="H283">
        <v>0.25083860749999998</v>
      </c>
      <c r="I283">
        <v>0.26318404080000002</v>
      </c>
      <c r="J283">
        <v>0.24608905610000001</v>
      </c>
      <c r="K283">
        <v>0.2150054425</v>
      </c>
      <c r="L283">
        <v>0.1958071589</v>
      </c>
      <c r="M283">
        <v>0.11158792670000001</v>
      </c>
      <c r="N283">
        <v>0.26331514119999999</v>
      </c>
    </row>
    <row r="284" spans="1:14" x14ac:dyDescent="0.25">
      <c r="A284">
        <v>519</v>
      </c>
      <c r="B284">
        <v>0.1241350472</v>
      </c>
      <c r="C284">
        <v>8.2621924580000006E-2</v>
      </c>
      <c r="D284">
        <v>0.1488654613</v>
      </c>
      <c r="E284">
        <v>0.160965994</v>
      </c>
      <c r="F284">
        <v>0.17820459599999999</v>
      </c>
      <c r="G284">
        <v>0.20212006569999999</v>
      </c>
      <c r="H284">
        <v>0.250590533</v>
      </c>
      <c r="I284">
        <v>0.26329779619999999</v>
      </c>
      <c r="J284">
        <v>0.25869575140000001</v>
      </c>
      <c r="K284">
        <v>0.2277908474</v>
      </c>
      <c r="L284">
        <v>0.208440125</v>
      </c>
      <c r="M284">
        <v>0.1147142127</v>
      </c>
      <c r="N284">
        <v>0.26145482060000003</v>
      </c>
    </row>
    <row r="285" spans="1:14" x14ac:dyDescent="0.25">
      <c r="A285">
        <v>518</v>
      </c>
      <c r="B285">
        <v>0.1244371459</v>
      </c>
      <c r="C285">
        <v>8.2900896670000002E-2</v>
      </c>
      <c r="D285">
        <v>0.14942109579999999</v>
      </c>
      <c r="E285">
        <v>0.16074326629999999</v>
      </c>
      <c r="F285">
        <v>0.17822501060000001</v>
      </c>
      <c r="G285">
        <v>0.20082083340000001</v>
      </c>
      <c r="H285">
        <v>0.24921846389999999</v>
      </c>
      <c r="I285">
        <v>0.26145040990000001</v>
      </c>
      <c r="J285">
        <v>0.26949250699999999</v>
      </c>
      <c r="K285">
        <v>0.24099196489999999</v>
      </c>
      <c r="L285">
        <v>0.22148634489999999</v>
      </c>
      <c r="M285">
        <v>0.11843860890000001</v>
      </c>
      <c r="N285">
        <v>0.2586890161</v>
      </c>
    </row>
    <row r="286" spans="1:14" x14ac:dyDescent="0.25">
      <c r="A286">
        <v>517</v>
      </c>
      <c r="B286">
        <v>0.1249005646</v>
      </c>
      <c r="C286">
        <v>8.3376057449999999E-2</v>
      </c>
      <c r="D286">
        <v>0.15021535750000001</v>
      </c>
      <c r="E286">
        <v>0.16000807289999999</v>
      </c>
      <c r="F286">
        <v>0.17719219620000001</v>
      </c>
      <c r="G286">
        <v>0.19872786100000001</v>
      </c>
      <c r="H286">
        <v>0.2468341738</v>
      </c>
      <c r="I286">
        <v>0.25875943899999998</v>
      </c>
      <c r="J286">
        <v>0.27758616209999998</v>
      </c>
      <c r="K286">
        <v>0.25409504770000002</v>
      </c>
      <c r="L286">
        <v>0.23462067540000001</v>
      </c>
      <c r="M286">
        <v>0.1230326444</v>
      </c>
      <c r="N286">
        <v>0.25545686480000002</v>
      </c>
    </row>
    <row r="287" spans="1:14" x14ac:dyDescent="0.25">
      <c r="A287">
        <v>516</v>
      </c>
      <c r="B287">
        <v>0.1254364848</v>
      </c>
      <c r="C287">
        <v>8.3884969350000005E-2</v>
      </c>
      <c r="D287">
        <v>0.15117610989999999</v>
      </c>
      <c r="E287">
        <v>0.15895287690000001</v>
      </c>
      <c r="F287">
        <v>0.17536644639999999</v>
      </c>
      <c r="G287">
        <v>0.1959356219</v>
      </c>
      <c r="H287">
        <v>0.24362847209999999</v>
      </c>
      <c r="I287">
        <v>0.25509640569999997</v>
      </c>
      <c r="J287">
        <v>0.28294572229999998</v>
      </c>
      <c r="K287">
        <v>0.26628011470000001</v>
      </c>
      <c r="L287">
        <v>0.24724857510000001</v>
      </c>
      <c r="M287">
        <v>0.12852674720000001</v>
      </c>
      <c r="N287">
        <v>0.25190851089999999</v>
      </c>
    </row>
    <row r="288" spans="1:14" x14ac:dyDescent="0.25">
      <c r="A288">
        <v>515</v>
      </c>
      <c r="B288">
        <v>0.1256311685</v>
      </c>
      <c r="C288">
        <v>8.4152586759999995E-2</v>
      </c>
      <c r="D288">
        <v>0.1515568048</v>
      </c>
      <c r="E288">
        <v>0.15673500300000001</v>
      </c>
      <c r="F288">
        <v>0.17236189539999999</v>
      </c>
      <c r="G288">
        <v>0.19256363809999999</v>
      </c>
      <c r="H288">
        <v>0.240039736</v>
      </c>
      <c r="I288">
        <v>0.25088050960000002</v>
      </c>
      <c r="J288">
        <v>0.28432276839999998</v>
      </c>
      <c r="K288">
        <v>0.27585488559999999</v>
      </c>
      <c r="L288">
        <v>0.25735151769999998</v>
      </c>
      <c r="M288">
        <v>0.13441802559999999</v>
      </c>
      <c r="N288">
        <v>0.24819801750000001</v>
      </c>
    </row>
    <row r="289" spans="1:14" x14ac:dyDescent="0.25">
      <c r="A289">
        <v>514</v>
      </c>
      <c r="B289">
        <v>0.12602412700000001</v>
      </c>
      <c r="C289">
        <v>8.4382772450000004E-2</v>
      </c>
      <c r="D289">
        <v>0.15203246470000001</v>
      </c>
      <c r="E289">
        <v>0.15479440990000001</v>
      </c>
      <c r="F289">
        <v>0.16948249939999999</v>
      </c>
      <c r="G289">
        <v>0.1891598105</v>
      </c>
      <c r="H289">
        <v>0.23636493089999999</v>
      </c>
      <c r="I289">
        <v>0.24665282669999999</v>
      </c>
      <c r="J289">
        <v>0.2831319571</v>
      </c>
      <c r="K289">
        <v>0.2828629017</v>
      </c>
      <c r="L289">
        <v>0.26529601219999999</v>
      </c>
      <c r="M289">
        <v>0.1420066804</v>
      </c>
      <c r="N289">
        <v>0.24416252969999999</v>
      </c>
    </row>
    <row r="290" spans="1:14" x14ac:dyDescent="0.25">
      <c r="A290">
        <v>513</v>
      </c>
      <c r="B290">
        <v>0.12645962829999999</v>
      </c>
      <c r="C290">
        <v>8.4562323989999993E-2</v>
      </c>
      <c r="D290">
        <v>0.15244385599999999</v>
      </c>
      <c r="E290">
        <v>0.15298867229999999</v>
      </c>
      <c r="F290">
        <v>0.16645489629999999</v>
      </c>
      <c r="G290">
        <v>0.1860899925</v>
      </c>
      <c r="H290">
        <v>0.2330282182</v>
      </c>
      <c r="I290">
        <v>0.24274522069999999</v>
      </c>
      <c r="J290">
        <v>0.27963614460000003</v>
      </c>
      <c r="K290">
        <v>0.28719457980000002</v>
      </c>
      <c r="L290">
        <v>0.2700918913</v>
      </c>
      <c r="M290">
        <v>0.15092363950000001</v>
      </c>
      <c r="N290">
        <v>0.2405735403</v>
      </c>
    </row>
    <row r="291" spans="1:14" x14ac:dyDescent="0.25">
      <c r="A291">
        <v>512</v>
      </c>
      <c r="B291">
        <v>0.1269407719</v>
      </c>
      <c r="C291">
        <v>8.5113301870000005E-2</v>
      </c>
      <c r="D291">
        <v>0.15281429890000001</v>
      </c>
      <c r="E291">
        <v>0.15121155980000001</v>
      </c>
      <c r="F291">
        <v>0.16392803189999999</v>
      </c>
      <c r="G291">
        <v>0.18329234420000001</v>
      </c>
      <c r="H291">
        <v>0.23019228880000001</v>
      </c>
      <c r="I291">
        <v>0.23916791379999999</v>
      </c>
      <c r="J291">
        <v>0.27465787530000002</v>
      </c>
      <c r="K291">
        <v>0.288493365</v>
      </c>
      <c r="L291">
        <v>0.27214750650000002</v>
      </c>
      <c r="M291">
        <v>0.16148252790000001</v>
      </c>
      <c r="N291">
        <v>0.2374035716</v>
      </c>
    </row>
    <row r="292" spans="1:14" x14ac:dyDescent="0.25">
      <c r="A292">
        <v>511</v>
      </c>
      <c r="B292">
        <v>0.12729687989999999</v>
      </c>
      <c r="C292">
        <v>8.5478588940000003E-2</v>
      </c>
      <c r="D292">
        <v>0.15336595480000001</v>
      </c>
      <c r="E292">
        <v>0.14981237050000001</v>
      </c>
      <c r="F292">
        <v>0.16142366829999999</v>
      </c>
      <c r="G292">
        <v>0.18059699239999999</v>
      </c>
      <c r="H292">
        <v>0.22736458479999999</v>
      </c>
      <c r="I292">
        <v>0.23610974849999999</v>
      </c>
      <c r="J292">
        <v>0.26885020729999998</v>
      </c>
      <c r="K292">
        <v>0.28717803959999999</v>
      </c>
      <c r="L292">
        <v>0.27136781809999999</v>
      </c>
      <c r="M292">
        <v>0.1732966453</v>
      </c>
      <c r="N292">
        <v>0.2342330664</v>
      </c>
    </row>
    <row r="293" spans="1:14" x14ac:dyDescent="0.25">
      <c r="A293">
        <v>510</v>
      </c>
      <c r="B293">
        <v>0.12766411899999999</v>
      </c>
      <c r="C293">
        <v>8.5715033110000005E-2</v>
      </c>
      <c r="D293">
        <v>0.1535685658</v>
      </c>
      <c r="E293">
        <v>0.14852751789999999</v>
      </c>
      <c r="F293">
        <v>0.15907521550000001</v>
      </c>
      <c r="G293">
        <v>0.17845430970000001</v>
      </c>
      <c r="H293">
        <v>0.22513850029999999</v>
      </c>
      <c r="I293">
        <v>0.2331906259</v>
      </c>
      <c r="J293">
        <v>0.26286762949999998</v>
      </c>
      <c r="K293">
        <v>0.28374469279999998</v>
      </c>
      <c r="L293">
        <v>0.26825720069999998</v>
      </c>
      <c r="M293">
        <v>0.18630270660000001</v>
      </c>
      <c r="N293">
        <v>0.23161557320000001</v>
      </c>
    </row>
    <row r="294" spans="1:14" x14ac:dyDescent="0.25">
      <c r="A294">
        <v>509</v>
      </c>
      <c r="B294">
        <v>0.12819699940000001</v>
      </c>
      <c r="C294">
        <v>8.6073055859999997E-2</v>
      </c>
      <c r="D294">
        <v>0.1537903249</v>
      </c>
      <c r="E294">
        <v>0.1473637968</v>
      </c>
      <c r="F294">
        <v>0.1573985517</v>
      </c>
      <c r="G294">
        <v>0.17642161249999999</v>
      </c>
      <c r="H294">
        <v>0.22331388290000001</v>
      </c>
      <c r="I294">
        <v>0.2311943471</v>
      </c>
      <c r="J294">
        <v>0.256847769</v>
      </c>
      <c r="K294">
        <v>0.2793758214</v>
      </c>
      <c r="L294">
        <v>0.26417258380000003</v>
      </c>
      <c r="M294">
        <v>0.19958437979999999</v>
      </c>
      <c r="N294">
        <v>0.22918441889999999</v>
      </c>
    </row>
    <row r="295" spans="1:14" x14ac:dyDescent="0.25">
      <c r="A295">
        <v>508</v>
      </c>
      <c r="B295">
        <v>0.12846170370000001</v>
      </c>
      <c r="C295">
        <v>8.6313359440000001E-2</v>
      </c>
      <c r="D295">
        <v>0.15415528419999999</v>
      </c>
      <c r="E295">
        <v>0.14645341040000001</v>
      </c>
      <c r="F295">
        <v>0.15565361080000001</v>
      </c>
      <c r="G295">
        <v>0.17505280670000001</v>
      </c>
      <c r="H295">
        <v>0.22187232970000001</v>
      </c>
      <c r="I295">
        <v>0.2293913662</v>
      </c>
      <c r="J295">
        <v>0.25140735510000001</v>
      </c>
      <c r="K295">
        <v>0.27438473699999999</v>
      </c>
      <c r="L295">
        <v>0.2591805458</v>
      </c>
      <c r="M295">
        <v>0.21252484620000001</v>
      </c>
      <c r="N295">
        <v>0.2271306068</v>
      </c>
    </row>
    <row r="296" spans="1:14" x14ac:dyDescent="0.25">
      <c r="A296">
        <v>507</v>
      </c>
      <c r="B296">
        <v>0.12920212750000001</v>
      </c>
      <c r="C296">
        <v>8.6662307379999998E-2</v>
      </c>
      <c r="D296">
        <v>0.15441362559999999</v>
      </c>
      <c r="E296">
        <v>0.14581212399999999</v>
      </c>
      <c r="F296">
        <v>0.15462544559999999</v>
      </c>
      <c r="G296">
        <v>0.17402835189999999</v>
      </c>
      <c r="H296">
        <v>0.2205276638</v>
      </c>
      <c r="I296">
        <v>0.2279903442</v>
      </c>
      <c r="J296">
        <v>0.2464403808</v>
      </c>
      <c r="K296">
        <v>0.26929020879999999</v>
      </c>
      <c r="L296">
        <v>0.25402879709999998</v>
      </c>
      <c r="M296">
        <v>0.22403009239999999</v>
      </c>
      <c r="N296">
        <v>0.22547401489999999</v>
      </c>
    </row>
    <row r="297" spans="1:14" x14ac:dyDescent="0.25">
      <c r="A297">
        <v>506</v>
      </c>
      <c r="B297">
        <v>0.12915065880000001</v>
      </c>
      <c r="C297">
        <v>8.6793415250000006E-2</v>
      </c>
      <c r="D297">
        <v>0.15429104860000001</v>
      </c>
      <c r="E297">
        <v>0.1448472589</v>
      </c>
      <c r="F297">
        <v>0.15341821310000001</v>
      </c>
      <c r="G297">
        <v>0.1727479696</v>
      </c>
      <c r="H297">
        <v>0.21953925490000001</v>
      </c>
      <c r="I297">
        <v>0.2265284061</v>
      </c>
      <c r="J297">
        <v>0.2418429255</v>
      </c>
      <c r="K297">
        <v>0.26366162300000001</v>
      </c>
      <c r="L297">
        <v>0.24850536879999999</v>
      </c>
      <c r="M297">
        <v>0.23270606990000001</v>
      </c>
      <c r="N297">
        <v>0.2238326222</v>
      </c>
    </row>
    <row r="298" spans="1:14" x14ac:dyDescent="0.25">
      <c r="A298">
        <v>505</v>
      </c>
      <c r="B298">
        <v>0.12959659100000001</v>
      </c>
      <c r="C298">
        <v>8.7056159970000005E-2</v>
      </c>
      <c r="D298">
        <v>0.15447224679999999</v>
      </c>
      <c r="E298">
        <v>0.14445188640000001</v>
      </c>
      <c r="F298">
        <v>0.15250578519999999</v>
      </c>
      <c r="G298">
        <v>0.17186230420000001</v>
      </c>
      <c r="H298">
        <v>0.21851904690000001</v>
      </c>
      <c r="I298">
        <v>0.2255227417</v>
      </c>
      <c r="J298">
        <v>0.23820680380000001</v>
      </c>
      <c r="K298">
        <v>0.25892779230000001</v>
      </c>
      <c r="L298">
        <v>0.24365904930000001</v>
      </c>
      <c r="M298">
        <v>0.2384032905</v>
      </c>
      <c r="N298">
        <v>0.2226243168</v>
      </c>
    </row>
    <row r="299" spans="1:14" x14ac:dyDescent="0.25">
      <c r="A299">
        <v>504</v>
      </c>
      <c r="B299">
        <v>0.1299553812</v>
      </c>
      <c r="C299">
        <v>8.7494730950000002E-2</v>
      </c>
      <c r="D299">
        <v>0.1546449661</v>
      </c>
      <c r="E299">
        <v>0.14398188889999999</v>
      </c>
      <c r="F299">
        <v>0.1518861651</v>
      </c>
      <c r="G299">
        <v>0.1713164747</v>
      </c>
      <c r="H299">
        <v>0.217962563</v>
      </c>
      <c r="I299">
        <v>0.22484263779999999</v>
      </c>
      <c r="J299">
        <v>0.23472341899999999</v>
      </c>
      <c r="K299">
        <v>0.25456598400000002</v>
      </c>
      <c r="L299">
        <v>0.2391249537</v>
      </c>
      <c r="M299">
        <v>0.24130219219999999</v>
      </c>
      <c r="N299">
        <v>0.2216687799</v>
      </c>
    </row>
    <row r="300" spans="1:14" x14ac:dyDescent="0.25">
      <c r="A300">
        <v>503</v>
      </c>
      <c r="B300">
        <v>0.13047893350000001</v>
      </c>
      <c r="C300">
        <v>8.77001211E-2</v>
      </c>
      <c r="D300">
        <v>0.15498661990000001</v>
      </c>
      <c r="E300">
        <v>0.1438211948</v>
      </c>
      <c r="F300">
        <v>0.1514859945</v>
      </c>
      <c r="G300">
        <v>0.17104771730000001</v>
      </c>
      <c r="H300">
        <v>0.21774163839999999</v>
      </c>
      <c r="I300">
        <v>0.22442381080000001</v>
      </c>
      <c r="J300">
        <v>0.2321138978</v>
      </c>
      <c r="K300">
        <v>0.25064557790000003</v>
      </c>
      <c r="L300">
        <v>0.23527973890000001</v>
      </c>
      <c r="M300">
        <v>0.24141906199999999</v>
      </c>
      <c r="N300">
        <v>0.22092498839999999</v>
      </c>
    </row>
    <row r="301" spans="1:14" x14ac:dyDescent="0.25">
      <c r="A301">
        <v>502</v>
      </c>
      <c r="B301">
        <v>0.13087886570000001</v>
      </c>
      <c r="C301">
        <v>8.8136613370000005E-2</v>
      </c>
      <c r="D301">
        <v>0.15526774530000001</v>
      </c>
      <c r="E301">
        <v>0.1437019259</v>
      </c>
      <c r="F301">
        <v>0.1511083543</v>
      </c>
      <c r="G301">
        <v>0.1706186086</v>
      </c>
      <c r="H301">
        <v>0.21742221710000001</v>
      </c>
      <c r="I301">
        <v>0.2241069674</v>
      </c>
      <c r="J301">
        <v>0.22990892830000001</v>
      </c>
      <c r="K301">
        <v>0.24718847869999999</v>
      </c>
      <c r="L301">
        <v>0.23187126220000001</v>
      </c>
      <c r="M301">
        <v>0.23940517010000001</v>
      </c>
      <c r="N301">
        <v>0.22019113600000001</v>
      </c>
    </row>
    <row r="302" spans="1:14" x14ac:dyDescent="0.25">
      <c r="A302">
        <v>501</v>
      </c>
      <c r="B302">
        <v>0.13143695890000001</v>
      </c>
      <c r="C302">
        <v>8.8478013869999997E-2</v>
      </c>
      <c r="D302">
        <v>0.1555192322</v>
      </c>
      <c r="E302">
        <v>0.14364250000000001</v>
      </c>
      <c r="F302">
        <v>0.15098127720000001</v>
      </c>
      <c r="G302">
        <v>0.17058663069999999</v>
      </c>
      <c r="H302">
        <v>0.21724148090000001</v>
      </c>
      <c r="I302">
        <v>0.22378538549999999</v>
      </c>
      <c r="J302">
        <v>0.2280998826</v>
      </c>
      <c r="K302">
        <v>0.24441108110000001</v>
      </c>
      <c r="L302">
        <v>0.22875669600000001</v>
      </c>
      <c r="M302">
        <v>0.2359981686</v>
      </c>
      <c r="N302">
        <v>0.2198227495</v>
      </c>
    </row>
    <row r="303" spans="1:14" x14ac:dyDescent="0.25">
      <c r="A303">
        <v>500</v>
      </c>
      <c r="B303">
        <v>0.1316376477</v>
      </c>
      <c r="C303">
        <v>8.8756360110000002E-2</v>
      </c>
      <c r="D303">
        <v>0.15588845309999999</v>
      </c>
      <c r="E303">
        <v>0.14347592000000001</v>
      </c>
      <c r="F303">
        <v>0.15085987749999999</v>
      </c>
      <c r="G303">
        <v>0.1702658832</v>
      </c>
      <c r="H303">
        <v>0.2170732766</v>
      </c>
      <c r="I303">
        <v>0.2237012833</v>
      </c>
      <c r="J303">
        <v>0.2265907824</v>
      </c>
      <c r="K303">
        <v>0.24161611499999999</v>
      </c>
      <c r="L303">
        <v>0.2261746526</v>
      </c>
      <c r="M303">
        <v>0.23208102580000001</v>
      </c>
      <c r="N303">
        <v>0.21951135990000001</v>
      </c>
    </row>
    <row r="304" spans="1:14" x14ac:dyDescent="0.25">
      <c r="A304">
        <v>499</v>
      </c>
      <c r="B304">
        <v>0.13226762410000001</v>
      </c>
      <c r="C304">
        <v>8.9155867700000002E-2</v>
      </c>
      <c r="D304">
        <v>0.15624226629999999</v>
      </c>
      <c r="E304">
        <v>0.1436741054</v>
      </c>
      <c r="F304">
        <v>0.15081247689999999</v>
      </c>
      <c r="G304">
        <v>0.17026010159999999</v>
      </c>
      <c r="H304">
        <v>0.21718415620000001</v>
      </c>
      <c r="I304">
        <v>0.22365778680000001</v>
      </c>
      <c r="J304">
        <v>0.22553373870000001</v>
      </c>
      <c r="K304">
        <v>0.23956930639999999</v>
      </c>
      <c r="L304">
        <v>0.22400707010000001</v>
      </c>
      <c r="M304">
        <v>0.2274491787</v>
      </c>
      <c r="N304">
        <v>0.21932610869999999</v>
      </c>
    </row>
    <row r="305" spans="1:14" x14ac:dyDescent="0.25">
      <c r="A305">
        <v>498</v>
      </c>
      <c r="B305">
        <v>0.1327931732</v>
      </c>
      <c r="C305">
        <v>8.9554570619999996E-2</v>
      </c>
      <c r="D305">
        <v>0.15681689979999999</v>
      </c>
      <c r="E305">
        <v>0.14398856460000001</v>
      </c>
      <c r="F305">
        <v>0.1509400457</v>
      </c>
      <c r="G305">
        <v>0.17063409090000001</v>
      </c>
      <c r="H305">
        <v>0.21737939119999999</v>
      </c>
      <c r="I305">
        <v>0.2240359485</v>
      </c>
      <c r="J305">
        <v>0.2247951627</v>
      </c>
      <c r="K305">
        <v>0.2380366474</v>
      </c>
      <c r="L305">
        <v>0.2223481387</v>
      </c>
      <c r="M305">
        <v>0.22302956879999999</v>
      </c>
      <c r="N305">
        <v>0.21937364340000001</v>
      </c>
    </row>
    <row r="306" spans="1:14" x14ac:dyDescent="0.25">
      <c r="A306">
        <v>497</v>
      </c>
      <c r="B306">
        <v>0.13326156140000001</v>
      </c>
      <c r="C306">
        <v>9.0032711629999998E-2</v>
      </c>
      <c r="D306">
        <v>0.15715406840000001</v>
      </c>
      <c r="E306">
        <v>0.14404897389999999</v>
      </c>
      <c r="F306">
        <v>0.15118633209999999</v>
      </c>
      <c r="G306">
        <v>0.1705516279</v>
      </c>
      <c r="H306">
        <v>0.2174770087</v>
      </c>
      <c r="I306">
        <v>0.22398699820000001</v>
      </c>
      <c r="J306">
        <v>0.22422173619999999</v>
      </c>
      <c r="K306">
        <v>0.2365241796</v>
      </c>
      <c r="L306">
        <v>0.22079975900000001</v>
      </c>
      <c r="M306">
        <v>0.21876144410000001</v>
      </c>
      <c r="N306">
        <v>0.21942760049999999</v>
      </c>
    </row>
    <row r="307" spans="1:14" x14ac:dyDescent="0.25">
      <c r="A307">
        <v>496</v>
      </c>
      <c r="B307">
        <v>0.1337650567</v>
      </c>
      <c r="C307">
        <v>9.0359158810000006E-2</v>
      </c>
      <c r="D307">
        <v>0.15773330629999999</v>
      </c>
      <c r="E307">
        <v>0.14415827389999999</v>
      </c>
      <c r="F307">
        <v>0.15128181869999999</v>
      </c>
      <c r="G307">
        <v>0.17078566549999999</v>
      </c>
      <c r="H307">
        <v>0.21758405859999999</v>
      </c>
      <c r="I307">
        <v>0.2241044194</v>
      </c>
      <c r="J307">
        <v>0.22377763689999999</v>
      </c>
      <c r="K307">
        <v>0.2354387939</v>
      </c>
      <c r="L307">
        <v>0.21980291599999999</v>
      </c>
      <c r="M307">
        <v>0.21496637169999999</v>
      </c>
      <c r="N307">
        <v>0.21942494809999999</v>
      </c>
    </row>
    <row r="308" spans="1:14" x14ac:dyDescent="0.25">
      <c r="A308">
        <v>495</v>
      </c>
      <c r="B308">
        <v>0.13422617319999999</v>
      </c>
      <c r="C308">
        <v>9.0651825069999997E-2</v>
      </c>
      <c r="D308">
        <v>0.15804231169999999</v>
      </c>
      <c r="E308">
        <v>0.14444889129999999</v>
      </c>
      <c r="F308">
        <v>0.15154403450000001</v>
      </c>
      <c r="G308">
        <v>0.17094852029999999</v>
      </c>
      <c r="H308">
        <v>0.21754637360000001</v>
      </c>
      <c r="I308">
        <v>0.22436539829999999</v>
      </c>
      <c r="J308">
        <v>0.22337561850000001</v>
      </c>
      <c r="K308">
        <v>0.23444041609999999</v>
      </c>
      <c r="L308">
        <v>0.21861085299999999</v>
      </c>
      <c r="M308">
        <v>0.2112561315</v>
      </c>
      <c r="N308">
        <v>0.21969734129999999</v>
      </c>
    </row>
    <row r="309" spans="1:14" x14ac:dyDescent="0.25">
      <c r="A309">
        <v>494</v>
      </c>
      <c r="B309">
        <v>0.13479505480000001</v>
      </c>
      <c r="C309">
        <v>9.1111093759999998E-2</v>
      </c>
      <c r="D309">
        <v>0.15867719050000001</v>
      </c>
      <c r="E309">
        <v>0.14477442200000001</v>
      </c>
      <c r="F309">
        <v>0.15173734720000001</v>
      </c>
      <c r="G309">
        <v>0.1711540818</v>
      </c>
      <c r="H309">
        <v>0.2181054056</v>
      </c>
      <c r="I309">
        <v>0.2246622294</v>
      </c>
      <c r="J309">
        <v>0.22346261140000001</v>
      </c>
      <c r="K309">
        <v>0.23380006850000001</v>
      </c>
      <c r="L309">
        <v>0.21800439059999999</v>
      </c>
      <c r="M309">
        <v>0.20816391710000001</v>
      </c>
      <c r="N309">
        <v>0.21985852719999999</v>
      </c>
    </row>
    <row r="310" spans="1:14" x14ac:dyDescent="0.25">
      <c r="A310">
        <v>493</v>
      </c>
      <c r="B310">
        <v>0.13522426779999999</v>
      </c>
      <c r="C310">
        <v>9.1561801730000003E-2</v>
      </c>
      <c r="D310">
        <v>0.1592128575</v>
      </c>
      <c r="E310">
        <v>0.1448808312</v>
      </c>
      <c r="F310">
        <v>0.15197680890000001</v>
      </c>
      <c r="G310">
        <v>0.17139331999999999</v>
      </c>
      <c r="H310">
        <v>0.2182869315</v>
      </c>
      <c r="I310">
        <v>0.22501440349999999</v>
      </c>
      <c r="J310">
        <v>0.22353844340000001</v>
      </c>
      <c r="K310">
        <v>0.23332794009999999</v>
      </c>
      <c r="L310">
        <v>0.2175105363</v>
      </c>
      <c r="M310">
        <v>0.2054933608</v>
      </c>
      <c r="N310">
        <v>0.22013102470000001</v>
      </c>
    </row>
    <row r="311" spans="1:14" x14ac:dyDescent="0.25">
      <c r="A311">
        <v>492</v>
      </c>
      <c r="B311">
        <v>0.1358481497</v>
      </c>
      <c r="C311">
        <v>9.1783858839999996E-2</v>
      </c>
      <c r="D311">
        <v>0.1596086025</v>
      </c>
      <c r="E311">
        <v>0.14521211389999999</v>
      </c>
      <c r="F311">
        <v>0.15215687450000001</v>
      </c>
      <c r="G311">
        <v>0.17165547610000001</v>
      </c>
      <c r="H311">
        <v>0.21862111989999999</v>
      </c>
      <c r="I311">
        <v>0.2252582759</v>
      </c>
      <c r="J311">
        <v>0.22382789850000001</v>
      </c>
      <c r="K311">
        <v>0.23295296730000001</v>
      </c>
      <c r="L311">
        <v>0.2169702798</v>
      </c>
      <c r="M311">
        <v>0.20295961200000001</v>
      </c>
      <c r="N311">
        <v>0.22061491010000001</v>
      </c>
    </row>
    <row r="312" spans="1:14" x14ac:dyDescent="0.25">
      <c r="A312">
        <v>491</v>
      </c>
      <c r="B312">
        <v>0.13628029820000001</v>
      </c>
      <c r="C312">
        <v>9.2231780289999996E-2</v>
      </c>
      <c r="D312">
        <v>0.16035436089999999</v>
      </c>
      <c r="E312">
        <v>0.1453600079</v>
      </c>
      <c r="F312">
        <v>0.15263988079999999</v>
      </c>
      <c r="G312">
        <v>0.17206215859999999</v>
      </c>
      <c r="H312">
        <v>0.2188086957</v>
      </c>
      <c r="I312">
        <v>0.22566369180000001</v>
      </c>
      <c r="J312">
        <v>0.2239115089</v>
      </c>
      <c r="K312">
        <v>0.23257382209999999</v>
      </c>
      <c r="L312">
        <v>0.21681076290000001</v>
      </c>
      <c r="M312">
        <v>0.2007898837</v>
      </c>
      <c r="N312">
        <v>0.22082085909999999</v>
      </c>
    </row>
    <row r="313" spans="1:14" x14ac:dyDescent="0.25">
      <c r="A313">
        <v>490</v>
      </c>
      <c r="B313">
        <v>0.13675950470000001</v>
      </c>
      <c r="C313">
        <v>9.2806532979999995E-2</v>
      </c>
      <c r="D313">
        <v>0.1608884931</v>
      </c>
      <c r="E313">
        <v>0.14582519229999999</v>
      </c>
      <c r="F313">
        <v>0.1531890333</v>
      </c>
      <c r="G313">
        <v>0.1723170131</v>
      </c>
      <c r="H313">
        <v>0.2191552967</v>
      </c>
      <c r="I313">
        <v>0.22616001960000001</v>
      </c>
      <c r="J313">
        <v>0.2243374437</v>
      </c>
      <c r="K313">
        <v>0.23273114859999999</v>
      </c>
      <c r="L313">
        <v>0.21678525209999999</v>
      </c>
      <c r="M313">
        <v>0.19930538540000001</v>
      </c>
      <c r="N313">
        <v>0.22136110070000001</v>
      </c>
    </row>
    <row r="314" spans="1:14" x14ac:dyDescent="0.25">
      <c r="A314">
        <v>489</v>
      </c>
      <c r="B314">
        <v>0.1373211443</v>
      </c>
      <c r="C314">
        <v>9.3064568939999995E-2</v>
      </c>
      <c r="D314">
        <v>0.1615525931</v>
      </c>
      <c r="E314">
        <v>0.14628432690000001</v>
      </c>
      <c r="F314">
        <v>0.15348075329999999</v>
      </c>
      <c r="G314">
        <v>0.1727917045</v>
      </c>
      <c r="H314">
        <v>0.2196026891</v>
      </c>
      <c r="I314">
        <v>0.22665363550000001</v>
      </c>
      <c r="J314">
        <v>0.2246474624</v>
      </c>
      <c r="K314">
        <v>0.2326284498</v>
      </c>
      <c r="L314">
        <v>0.21677352489999999</v>
      </c>
      <c r="M314">
        <v>0.19788195189999999</v>
      </c>
      <c r="N314">
        <v>0.2218422145</v>
      </c>
    </row>
    <row r="315" spans="1:14" x14ac:dyDescent="0.25">
      <c r="A315">
        <v>488</v>
      </c>
      <c r="B315">
        <v>0.13763192299999999</v>
      </c>
      <c r="C315">
        <v>9.3608148399999994E-2</v>
      </c>
      <c r="D315">
        <v>0.16209997239999999</v>
      </c>
      <c r="E315">
        <v>0.14639103410000001</v>
      </c>
      <c r="F315">
        <v>0.1538017243</v>
      </c>
      <c r="G315">
        <v>0.1730084419</v>
      </c>
      <c r="H315">
        <v>0.21966981890000001</v>
      </c>
      <c r="I315">
        <v>0.2268904001</v>
      </c>
      <c r="J315">
        <v>0.22510494289999999</v>
      </c>
      <c r="K315">
        <v>0.2326732427</v>
      </c>
      <c r="L315">
        <v>0.2168871909</v>
      </c>
      <c r="M315">
        <v>0.19669218359999999</v>
      </c>
      <c r="N315">
        <v>0.22225312890000001</v>
      </c>
    </row>
    <row r="316" spans="1:14" x14ac:dyDescent="0.25">
      <c r="A316">
        <v>487</v>
      </c>
      <c r="B316">
        <v>0.13837242129999999</v>
      </c>
      <c r="C316">
        <v>9.3854747710000005E-2</v>
      </c>
      <c r="D316">
        <v>0.16286242009999999</v>
      </c>
      <c r="E316">
        <v>0.1466784626</v>
      </c>
      <c r="F316">
        <v>0.1540604532</v>
      </c>
      <c r="G316">
        <v>0.1733834594</v>
      </c>
      <c r="H316">
        <v>0.2202648073</v>
      </c>
      <c r="I316">
        <v>0.22732481360000001</v>
      </c>
      <c r="J316">
        <v>0.22564348579999999</v>
      </c>
      <c r="K316">
        <v>0.23276247080000001</v>
      </c>
      <c r="L316">
        <v>0.21689362819999999</v>
      </c>
      <c r="M316">
        <v>0.19568328560000001</v>
      </c>
      <c r="N316">
        <v>0.22269745169999999</v>
      </c>
    </row>
    <row r="317" spans="1:14" x14ac:dyDescent="0.25">
      <c r="A317">
        <v>486</v>
      </c>
      <c r="B317">
        <v>0.13869267699999999</v>
      </c>
      <c r="C317">
        <v>9.4304710629999997E-2</v>
      </c>
      <c r="D317">
        <v>0.16340273620000001</v>
      </c>
      <c r="E317">
        <v>0.1471950561</v>
      </c>
      <c r="F317">
        <v>0.15458261970000001</v>
      </c>
      <c r="G317">
        <v>0.1736356765</v>
      </c>
      <c r="H317">
        <v>0.22034856680000001</v>
      </c>
      <c r="I317">
        <v>0.22782474759999999</v>
      </c>
      <c r="J317">
        <v>0.2260108888</v>
      </c>
      <c r="K317">
        <v>0.23310056330000001</v>
      </c>
      <c r="L317">
        <v>0.21717442570000001</v>
      </c>
      <c r="M317">
        <v>0.1951195151</v>
      </c>
      <c r="N317">
        <v>0.2233726382</v>
      </c>
    </row>
    <row r="318" spans="1:14" x14ac:dyDescent="0.25">
      <c r="A318">
        <v>485</v>
      </c>
      <c r="B318">
        <v>0.1393285245</v>
      </c>
      <c r="C318">
        <v>9.4586044549999998E-2</v>
      </c>
      <c r="D318">
        <v>0.16403648260000001</v>
      </c>
      <c r="E318">
        <v>0.14740869400000001</v>
      </c>
      <c r="F318">
        <v>0.15493503210000001</v>
      </c>
      <c r="G318">
        <v>0.17413619159999999</v>
      </c>
      <c r="H318">
        <v>0.22076141830000001</v>
      </c>
      <c r="I318">
        <v>0.2282254249</v>
      </c>
      <c r="J318">
        <v>0.2267732173</v>
      </c>
      <c r="K318">
        <v>0.2332110852</v>
      </c>
      <c r="L318">
        <v>0.2173048705</v>
      </c>
      <c r="M318">
        <v>0.19438751039999999</v>
      </c>
      <c r="N318">
        <v>0.2236350775</v>
      </c>
    </row>
    <row r="319" spans="1:14" x14ac:dyDescent="0.25">
      <c r="A319">
        <v>484</v>
      </c>
      <c r="B319">
        <v>0.13981467489999999</v>
      </c>
      <c r="C319">
        <v>9.5178551969999997E-2</v>
      </c>
      <c r="D319">
        <v>0.16489428280000001</v>
      </c>
      <c r="E319">
        <v>0.1477989405</v>
      </c>
      <c r="F319">
        <v>0.15546216069999999</v>
      </c>
      <c r="G319">
        <v>0.17445744569999999</v>
      </c>
      <c r="H319">
        <v>0.2211298347</v>
      </c>
      <c r="I319">
        <v>0.2285597473</v>
      </c>
      <c r="J319">
        <v>0.2273383588</v>
      </c>
      <c r="K319">
        <v>0.2337733656</v>
      </c>
      <c r="L319">
        <v>0.21787779030000001</v>
      </c>
      <c r="M319">
        <v>0.19412629310000001</v>
      </c>
      <c r="N319">
        <v>0.22439108790000001</v>
      </c>
    </row>
    <row r="320" spans="1:14" x14ac:dyDescent="0.25">
      <c r="A320">
        <v>483</v>
      </c>
      <c r="B320">
        <v>0.1404438019</v>
      </c>
      <c r="C320">
        <v>9.5599666240000006E-2</v>
      </c>
      <c r="D320">
        <v>0.16552045939999999</v>
      </c>
      <c r="E320">
        <v>0.14836986360000001</v>
      </c>
      <c r="F320">
        <v>0.15593527260000001</v>
      </c>
      <c r="G320">
        <v>0.17508627469999999</v>
      </c>
      <c r="H320">
        <v>0.2216037065</v>
      </c>
      <c r="I320">
        <v>0.2292518318</v>
      </c>
      <c r="J320">
        <v>0.22818204759999999</v>
      </c>
      <c r="K320">
        <v>0.2341729552</v>
      </c>
      <c r="L320">
        <v>0.2183762044</v>
      </c>
      <c r="M320">
        <v>0.19396902620000001</v>
      </c>
      <c r="N320">
        <v>0.225126937</v>
      </c>
    </row>
    <row r="321" spans="1:14" x14ac:dyDescent="0.25">
      <c r="A321">
        <v>482</v>
      </c>
      <c r="B321">
        <v>0.1408049613</v>
      </c>
      <c r="C321">
        <v>9.5751762389999995E-2</v>
      </c>
      <c r="D321">
        <v>0.16619528829999999</v>
      </c>
      <c r="E321">
        <v>0.14840869609999999</v>
      </c>
      <c r="F321">
        <v>0.1563333422</v>
      </c>
      <c r="G321">
        <v>0.1751746535</v>
      </c>
      <c r="H321">
        <v>0.2218278497</v>
      </c>
      <c r="I321">
        <v>0.22951662540000001</v>
      </c>
      <c r="J321">
        <v>0.2287054956</v>
      </c>
      <c r="K321">
        <v>0.23425348100000001</v>
      </c>
      <c r="L321">
        <v>0.21852967139999999</v>
      </c>
      <c r="M321">
        <v>0.1935834438</v>
      </c>
      <c r="N321">
        <v>0.22543542089999999</v>
      </c>
    </row>
    <row r="322" spans="1:14" x14ac:dyDescent="0.25">
      <c r="A322">
        <v>481</v>
      </c>
      <c r="B322">
        <v>0.14158687</v>
      </c>
      <c r="C322">
        <v>9.6239432690000001E-2</v>
      </c>
      <c r="D322">
        <v>0.16713073849999999</v>
      </c>
      <c r="E322">
        <v>0.1491072178</v>
      </c>
      <c r="F322">
        <v>0.15686571599999999</v>
      </c>
      <c r="G322">
        <v>0.17574976379999999</v>
      </c>
      <c r="H322">
        <v>0.22225840390000001</v>
      </c>
      <c r="I322">
        <v>0.2302675545</v>
      </c>
      <c r="J322">
        <v>0.2294873744</v>
      </c>
      <c r="K322">
        <v>0.23499041800000001</v>
      </c>
      <c r="L322">
        <v>0.2192257494</v>
      </c>
      <c r="M322">
        <v>0.19355481860000001</v>
      </c>
      <c r="N322">
        <v>0.22631829980000001</v>
      </c>
    </row>
    <row r="323" spans="1:14" x14ac:dyDescent="0.25">
      <c r="A323">
        <v>480</v>
      </c>
      <c r="B323">
        <v>0.1422963589</v>
      </c>
      <c r="C323">
        <v>9.6838764849999995E-2</v>
      </c>
      <c r="D323">
        <v>0.16782818729999999</v>
      </c>
      <c r="E323">
        <v>0.14957551660000001</v>
      </c>
      <c r="F323">
        <v>0.15747152270000001</v>
      </c>
      <c r="G323">
        <v>0.1763702482</v>
      </c>
      <c r="H323">
        <v>0.22276662289999999</v>
      </c>
      <c r="I323">
        <v>0.2307000756</v>
      </c>
      <c r="J323">
        <v>0.2305290401</v>
      </c>
      <c r="K323">
        <v>0.23562705519999999</v>
      </c>
      <c r="L323">
        <v>0.21966139970000001</v>
      </c>
      <c r="M323">
        <v>0.19383642079999999</v>
      </c>
      <c r="N323">
        <v>0.22716532649999999</v>
      </c>
    </row>
    <row r="324" spans="1:14" x14ac:dyDescent="0.25">
      <c r="A324">
        <v>479</v>
      </c>
      <c r="B324">
        <v>0.14271049199999999</v>
      </c>
      <c r="C324">
        <v>9.7089856860000004E-2</v>
      </c>
      <c r="D324">
        <v>0.16846197839999999</v>
      </c>
      <c r="E324">
        <v>0.14977636929999999</v>
      </c>
      <c r="F324">
        <v>0.15777182579999999</v>
      </c>
      <c r="G324">
        <v>0.17658814789999999</v>
      </c>
      <c r="H324">
        <v>0.22309373320000001</v>
      </c>
      <c r="I324">
        <v>0.2311113477</v>
      </c>
      <c r="J324">
        <v>0.2310321629</v>
      </c>
      <c r="K324">
        <v>0.23595534269999999</v>
      </c>
      <c r="L324">
        <v>0.22009329499999999</v>
      </c>
      <c r="M324">
        <v>0.19376814370000001</v>
      </c>
      <c r="N324">
        <v>0.2276945561</v>
      </c>
    </row>
    <row r="325" spans="1:14" x14ac:dyDescent="0.25">
      <c r="A325">
        <v>478</v>
      </c>
      <c r="B325">
        <v>0.14329902829999999</v>
      </c>
      <c r="C325">
        <v>9.7570993009999996E-2</v>
      </c>
      <c r="D325">
        <v>0.16936920580000001</v>
      </c>
      <c r="E325">
        <v>0.150283739</v>
      </c>
      <c r="F325">
        <v>0.15835781400000001</v>
      </c>
      <c r="G325">
        <v>0.17699936029999999</v>
      </c>
      <c r="H325">
        <v>0.22354073820000001</v>
      </c>
      <c r="I325">
        <v>0.23171861469999999</v>
      </c>
      <c r="J325">
        <v>0.2319927812</v>
      </c>
      <c r="K325">
        <v>0.23660647870000001</v>
      </c>
      <c r="L325">
        <v>0.2208136171</v>
      </c>
      <c r="M325">
        <v>0.1939918846</v>
      </c>
      <c r="N325">
        <v>0.22842366989999999</v>
      </c>
    </row>
    <row r="326" spans="1:14" x14ac:dyDescent="0.25">
      <c r="A326">
        <v>477</v>
      </c>
      <c r="B326">
        <v>0.14374084770000001</v>
      </c>
      <c r="C326">
        <v>9.7967699170000005E-2</v>
      </c>
      <c r="D326">
        <v>0.17008513210000001</v>
      </c>
      <c r="E326">
        <v>0.1507058889</v>
      </c>
      <c r="F326">
        <v>0.15865552429999999</v>
      </c>
      <c r="G326">
        <v>0.17765182260000001</v>
      </c>
      <c r="H326">
        <v>0.2240905315</v>
      </c>
      <c r="I326">
        <v>0.2322292477</v>
      </c>
      <c r="J326">
        <v>0.23276485499999999</v>
      </c>
      <c r="K326">
        <v>0.23736910520000001</v>
      </c>
      <c r="L326">
        <v>0.22125169629999999</v>
      </c>
      <c r="M326">
        <v>0.1941290796</v>
      </c>
      <c r="N326">
        <v>0.22900284830000001</v>
      </c>
    </row>
    <row r="327" spans="1:14" x14ac:dyDescent="0.25">
      <c r="A327">
        <v>476</v>
      </c>
      <c r="B327">
        <v>0.14445903900000001</v>
      </c>
      <c r="C327">
        <v>9.8620027299999996E-2</v>
      </c>
      <c r="D327">
        <v>0.1709747314</v>
      </c>
      <c r="E327">
        <v>0.1513547301</v>
      </c>
      <c r="F327">
        <v>0.1594206095</v>
      </c>
      <c r="G327">
        <v>0.1780802608</v>
      </c>
      <c r="H327">
        <v>0.22451607879999999</v>
      </c>
      <c r="I327">
        <v>0.2328076959</v>
      </c>
      <c r="J327">
        <v>0.2339049131</v>
      </c>
      <c r="K327">
        <v>0.2378752828</v>
      </c>
      <c r="L327">
        <v>0.22209268809999999</v>
      </c>
      <c r="M327">
        <v>0.19450919329999999</v>
      </c>
      <c r="N327">
        <v>0.22980666159999999</v>
      </c>
    </row>
    <row r="328" spans="1:14" x14ac:dyDescent="0.25">
      <c r="A328">
        <v>475</v>
      </c>
      <c r="B328">
        <v>0.1450220793</v>
      </c>
      <c r="C328">
        <v>9.8719969389999995E-2</v>
      </c>
      <c r="D328">
        <v>0.1716592163</v>
      </c>
      <c r="E328">
        <v>0.15150102970000001</v>
      </c>
      <c r="F328">
        <v>0.1597792804</v>
      </c>
      <c r="G328">
        <v>0.17843693490000001</v>
      </c>
      <c r="H328">
        <v>0.22490529719999999</v>
      </c>
      <c r="I328">
        <v>0.2332184464</v>
      </c>
      <c r="J328">
        <v>0.23459002379999999</v>
      </c>
      <c r="K328">
        <v>0.2384679317</v>
      </c>
      <c r="L328">
        <v>0.22268798949999999</v>
      </c>
      <c r="M328">
        <v>0.19478207829999999</v>
      </c>
      <c r="N328">
        <v>0.2304614931</v>
      </c>
    </row>
    <row r="329" spans="1:14" x14ac:dyDescent="0.25">
      <c r="A329">
        <v>474</v>
      </c>
      <c r="B329">
        <v>0.14557382460000001</v>
      </c>
      <c r="C329">
        <v>9.9442094559999999E-2</v>
      </c>
      <c r="D329">
        <v>0.172607705</v>
      </c>
      <c r="E329">
        <v>0.15202471610000001</v>
      </c>
      <c r="F329">
        <v>0.1604309827</v>
      </c>
      <c r="G329">
        <v>0.1787748337</v>
      </c>
      <c r="H329">
        <v>0.22559122740000001</v>
      </c>
      <c r="I329">
        <v>0.2338516414</v>
      </c>
      <c r="J329">
        <v>0.23563154040000001</v>
      </c>
      <c r="K329">
        <v>0.23916086550000001</v>
      </c>
      <c r="L329">
        <v>0.22343775630000001</v>
      </c>
      <c r="M329">
        <v>0.19515241680000001</v>
      </c>
      <c r="N329">
        <v>0.2313047349</v>
      </c>
    </row>
    <row r="330" spans="1:14" x14ac:dyDescent="0.25">
      <c r="A330">
        <v>473</v>
      </c>
      <c r="B330">
        <v>0.14631418879999999</v>
      </c>
      <c r="C330">
        <v>9.9930018189999997E-2</v>
      </c>
      <c r="D330">
        <v>0.1733275205</v>
      </c>
      <c r="E330">
        <v>0.1525174081</v>
      </c>
      <c r="F330">
        <v>0.16105352340000001</v>
      </c>
      <c r="G330">
        <v>0.17942708730000001</v>
      </c>
      <c r="H330">
        <v>0.22604987030000001</v>
      </c>
      <c r="I330">
        <v>0.2343898267</v>
      </c>
      <c r="J330">
        <v>0.23673780259999999</v>
      </c>
      <c r="K330">
        <v>0.24001453819999999</v>
      </c>
      <c r="L330">
        <v>0.2240898013</v>
      </c>
      <c r="M330">
        <v>0.1957169175</v>
      </c>
      <c r="N330">
        <v>0.23214954139999999</v>
      </c>
    </row>
    <row r="331" spans="1:14" x14ac:dyDescent="0.25">
      <c r="A331">
        <v>472</v>
      </c>
      <c r="B331">
        <v>0.14680178460000001</v>
      </c>
      <c r="C331">
        <v>0.10032376649999999</v>
      </c>
      <c r="D331">
        <v>0.17425970730000001</v>
      </c>
      <c r="E331">
        <v>0.1530259997</v>
      </c>
      <c r="F331">
        <v>0.1613279879</v>
      </c>
      <c r="G331">
        <v>0.17986413840000001</v>
      </c>
      <c r="H331">
        <v>0.2264896482</v>
      </c>
      <c r="I331">
        <v>0.2349283844</v>
      </c>
      <c r="J331">
        <v>0.23766116800000001</v>
      </c>
      <c r="K331">
        <v>0.2406366915</v>
      </c>
      <c r="L331">
        <v>0.2249065042</v>
      </c>
      <c r="M331">
        <v>0.19608061020000001</v>
      </c>
      <c r="N331">
        <v>0.23285034299999999</v>
      </c>
    </row>
    <row r="332" spans="1:14" x14ac:dyDescent="0.25">
      <c r="A332">
        <v>471</v>
      </c>
      <c r="B332">
        <v>0.14746274049999999</v>
      </c>
      <c r="C332">
        <v>0.1009852067</v>
      </c>
      <c r="D332">
        <v>0.17533257599999999</v>
      </c>
      <c r="E332">
        <v>0.15348908310000001</v>
      </c>
      <c r="F332">
        <v>0.16207094490000001</v>
      </c>
      <c r="G332">
        <v>0.18048256639999999</v>
      </c>
      <c r="H332">
        <v>0.2272777259</v>
      </c>
      <c r="I332">
        <v>0.23552045229999999</v>
      </c>
      <c r="J332">
        <v>0.23871421809999999</v>
      </c>
      <c r="K332">
        <v>0.24160984160000001</v>
      </c>
      <c r="L332">
        <v>0.22565089169999999</v>
      </c>
      <c r="M332">
        <v>0.19659309089999999</v>
      </c>
      <c r="N332">
        <v>0.23411929610000001</v>
      </c>
    </row>
    <row r="333" spans="1:14" x14ac:dyDescent="0.25">
      <c r="A333">
        <v>470</v>
      </c>
      <c r="B333">
        <v>0.14791868629999999</v>
      </c>
      <c r="C333">
        <v>0.101154983</v>
      </c>
      <c r="D333">
        <v>0.17595687509999999</v>
      </c>
      <c r="E333">
        <v>0.15378166739999999</v>
      </c>
      <c r="F333">
        <v>0.16246983409999999</v>
      </c>
      <c r="G333">
        <v>0.18102280800000001</v>
      </c>
      <c r="H333">
        <v>0.22735977169999999</v>
      </c>
      <c r="I333">
        <v>0.23612451549999999</v>
      </c>
      <c r="J333">
        <v>0.23962886629999999</v>
      </c>
      <c r="K333">
        <v>0.24243658779999999</v>
      </c>
      <c r="L333">
        <v>0.22639389339999999</v>
      </c>
      <c r="M333">
        <v>0.1968384534</v>
      </c>
      <c r="N333">
        <v>0.23478271070000001</v>
      </c>
    </row>
    <row r="334" spans="1:14" x14ac:dyDescent="0.25">
      <c r="A334">
        <v>469</v>
      </c>
      <c r="B334">
        <v>0.1488118917</v>
      </c>
      <c r="C334">
        <v>0.1017719358</v>
      </c>
      <c r="D334">
        <v>0.1769771725</v>
      </c>
      <c r="E334">
        <v>0.15447361770000001</v>
      </c>
      <c r="F334">
        <v>0.16326311230000001</v>
      </c>
      <c r="G334">
        <v>0.18150958419999999</v>
      </c>
      <c r="H334">
        <v>0.2282598019</v>
      </c>
      <c r="I334">
        <v>0.23681947589999999</v>
      </c>
      <c r="J334">
        <v>0.24059429760000001</v>
      </c>
      <c r="K334">
        <v>0.24318709969999999</v>
      </c>
      <c r="L334">
        <v>0.22732718290000001</v>
      </c>
      <c r="M334">
        <v>0.19756549600000001</v>
      </c>
      <c r="N334">
        <v>0.23578615489999999</v>
      </c>
    </row>
    <row r="335" spans="1:14" x14ac:dyDescent="0.25">
      <c r="A335">
        <v>468</v>
      </c>
      <c r="B335">
        <v>0.14936490359999999</v>
      </c>
      <c r="C335">
        <v>0.1022136807</v>
      </c>
      <c r="D335">
        <v>0.1779059321</v>
      </c>
      <c r="E335">
        <v>0.15484446290000001</v>
      </c>
      <c r="F335">
        <v>0.16364751759999999</v>
      </c>
      <c r="G335">
        <v>0.18204855919999999</v>
      </c>
      <c r="H335">
        <v>0.22852750120000001</v>
      </c>
      <c r="I335">
        <v>0.23727673290000001</v>
      </c>
      <c r="J335">
        <v>0.2416683137</v>
      </c>
      <c r="K335">
        <v>0.24391116199999999</v>
      </c>
      <c r="L335">
        <v>0.227873832</v>
      </c>
      <c r="M335">
        <v>0.19811657069999999</v>
      </c>
      <c r="N335">
        <v>0.2366391867</v>
      </c>
    </row>
    <row r="336" spans="1:14" x14ac:dyDescent="0.25">
      <c r="A336">
        <v>467</v>
      </c>
      <c r="B336">
        <v>0.1499579251</v>
      </c>
      <c r="C336">
        <v>0.1026543602</v>
      </c>
      <c r="D336">
        <v>0.17875009780000001</v>
      </c>
      <c r="E336">
        <v>0.15539053080000001</v>
      </c>
      <c r="F336">
        <v>0.16410167519999999</v>
      </c>
      <c r="G336">
        <v>0.1825923324</v>
      </c>
      <c r="H336">
        <v>0.22934079169999999</v>
      </c>
      <c r="I336">
        <v>0.23780106009999999</v>
      </c>
      <c r="J336">
        <v>0.24292488400000001</v>
      </c>
      <c r="K336">
        <v>0.2448266298</v>
      </c>
      <c r="L336">
        <v>0.22870865460000001</v>
      </c>
      <c r="M336">
        <v>0.19862146680000001</v>
      </c>
      <c r="N336">
        <v>0.2374233902</v>
      </c>
    </row>
    <row r="337" spans="1:14" x14ac:dyDescent="0.25">
      <c r="A337">
        <v>466</v>
      </c>
      <c r="B337">
        <v>0.1509239674</v>
      </c>
      <c r="C337">
        <v>0.10334421689999999</v>
      </c>
      <c r="D337">
        <v>0.18001754580000001</v>
      </c>
      <c r="E337">
        <v>0.1562210768</v>
      </c>
      <c r="F337">
        <v>0.16519650820000001</v>
      </c>
      <c r="G337">
        <v>0.18343204260000001</v>
      </c>
      <c r="H337">
        <v>0.23011595009999999</v>
      </c>
      <c r="I337">
        <v>0.23868754510000001</v>
      </c>
      <c r="J337">
        <v>0.24418087299999999</v>
      </c>
      <c r="K337">
        <v>0.24594829979999999</v>
      </c>
      <c r="L337">
        <v>0.23004120589999999</v>
      </c>
      <c r="M337">
        <v>0.199563399</v>
      </c>
      <c r="N337">
        <v>0.23859111960000001</v>
      </c>
    </row>
    <row r="338" spans="1:14" x14ac:dyDescent="0.25">
      <c r="A338">
        <v>465</v>
      </c>
      <c r="B338">
        <v>0.15174616869999999</v>
      </c>
      <c r="C338">
        <v>0.1040859222</v>
      </c>
      <c r="D338">
        <v>0.18114098910000001</v>
      </c>
      <c r="E338">
        <v>0.15688306090000001</v>
      </c>
      <c r="F338">
        <v>0.16571775080000001</v>
      </c>
      <c r="G338">
        <v>0.1841851622</v>
      </c>
      <c r="H338">
        <v>0.2309116125</v>
      </c>
      <c r="I338">
        <v>0.23949390649999999</v>
      </c>
      <c r="J338">
        <v>0.24532510339999999</v>
      </c>
      <c r="K338">
        <v>0.2472396493</v>
      </c>
      <c r="L338">
        <v>0.23143924769999999</v>
      </c>
      <c r="M338">
        <v>0.20034487549999999</v>
      </c>
      <c r="N338">
        <v>0.23986642059999999</v>
      </c>
    </row>
    <row r="339" spans="1:14" x14ac:dyDescent="0.25">
      <c r="A339">
        <v>464</v>
      </c>
      <c r="B339">
        <v>0.15219928320000001</v>
      </c>
      <c r="C339">
        <v>0.10428163410000001</v>
      </c>
      <c r="D339">
        <v>0.18229761720000001</v>
      </c>
      <c r="E339">
        <v>0.1573056877</v>
      </c>
      <c r="F339">
        <v>0.16627405579999999</v>
      </c>
      <c r="G339">
        <v>0.18448646369999999</v>
      </c>
      <c r="H339">
        <v>0.2312410325</v>
      </c>
      <c r="I339">
        <v>0.24051353340000001</v>
      </c>
      <c r="J339">
        <v>0.24694961309999999</v>
      </c>
      <c r="K339">
        <v>0.24825634059999999</v>
      </c>
      <c r="L339">
        <v>0.23209087549999999</v>
      </c>
      <c r="M339">
        <v>0.2010093033</v>
      </c>
      <c r="N339">
        <v>0.24063371119999999</v>
      </c>
    </row>
    <row r="340" spans="1:14" x14ac:dyDescent="0.25">
      <c r="A340">
        <v>463</v>
      </c>
      <c r="B340">
        <v>0.15324233470000001</v>
      </c>
      <c r="C340">
        <v>0.1051178277</v>
      </c>
      <c r="D340">
        <v>0.1831963509</v>
      </c>
      <c r="E340">
        <v>0.15812826159999999</v>
      </c>
      <c r="F340">
        <v>0.16698831319999999</v>
      </c>
      <c r="G340">
        <v>0.1853249371</v>
      </c>
      <c r="H340">
        <v>0.23211844270000001</v>
      </c>
      <c r="I340">
        <v>0.24116879699999999</v>
      </c>
      <c r="J340">
        <v>0.24839629229999999</v>
      </c>
      <c r="K340">
        <v>0.2491061389</v>
      </c>
      <c r="L340">
        <v>0.2333627939</v>
      </c>
      <c r="M340">
        <v>0.2016700655</v>
      </c>
      <c r="N340">
        <v>0.2417595387</v>
      </c>
    </row>
    <row r="341" spans="1:14" x14ac:dyDescent="0.25">
      <c r="A341">
        <v>462</v>
      </c>
      <c r="B341">
        <v>0.15363293889999999</v>
      </c>
      <c r="C341">
        <v>0.10555539279999999</v>
      </c>
      <c r="D341">
        <v>0.18417254089999999</v>
      </c>
      <c r="E341">
        <v>0.1584897935</v>
      </c>
      <c r="F341">
        <v>0.16759140789999999</v>
      </c>
      <c r="G341">
        <v>0.1862657815</v>
      </c>
      <c r="H341">
        <v>0.23290805519999999</v>
      </c>
      <c r="I341">
        <v>0.24192366000000001</v>
      </c>
      <c r="J341">
        <v>0.24942097069999999</v>
      </c>
      <c r="K341">
        <v>0.250166744</v>
      </c>
      <c r="L341">
        <v>0.23427537079999999</v>
      </c>
      <c r="M341">
        <v>0.2024275213</v>
      </c>
      <c r="N341">
        <v>0.24263770879999999</v>
      </c>
    </row>
    <row r="342" spans="1:14" x14ac:dyDescent="0.25">
      <c r="A342">
        <v>461</v>
      </c>
      <c r="B342">
        <v>0.15416048469999999</v>
      </c>
      <c r="C342">
        <v>0.10602558400000001</v>
      </c>
      <c r="D342">
        <v>0.18516111369999999</v>
      </c>
      <c r="E342">
        <v>0.1590493023</v>
      </c>
      <c r="F342">
        <v>0.16840185229999999</v>
      </c>
      <c r="G342">
        <v>0.1866562963</v>
      </c>
      <c r="H342">
        <v>0.2335297167</v>
      </c>
      <c r="I342">
        <v>0.24246703089999999</v>
      </c>
      <c r="J342">
        <v>0.25046932700000002</v>
      </c>
      <c r="K342">
        <v>0.2508605123</v>
      </c>
      <c r="L342">
        <v>0.234897837</v>
      </c>
      <c r="M342">
        <v>0.20310834050000001</v>
      </c>
      <c r="N342">
        <v>0.24348165090000001</v>
      </c>
    </row>
    <row r="343" spans="1:14" x14ac:dyDescent="0.25">
      <c r="A343">
        <v>460</v>
      </c>
      <c r="B343">
        <v>0.1553527713</v>
      </c>
      <c r="C343">
        <v>0.1064765379</v>
      </c>
      <c r="D343">
        <v>0.18677128849999999</v>
      </c>
      <c r="E343">
        <v>0.1600988954</v>
      </c>
      <c r="F343">
        <v>0.16923323270000001</v>
      </c>
      <c r="G343">
        <v>0.18732133510000001</v>
      </c>
      <c r="H343">
        <v>0.2343699783</v>
      </c>
      <c r="I343">
        <v>0.2431236953</v>
      </c>
      <c r="J343">
        <v>0.25195714829999999</v>
      </c>
      <c r="K343">
        <v>0.25222074989999999</v>
      </c>
      <c r="L343">
        <v>0.23620766400000001</v>
      </c>
      <c r="M343">
        <v>0.20394921299999999</v>
      </c>
      <c r="N343">
        <v>0.2447466254</v>
      </c>
    </row>
    <row r="344" spans="1:14" x14ac:dyDescent="0.25">
      <c r="A344">
        <v>459</v>
      </c>
      <c r="B344">
        <v>0.1559606194</v>
      </c>
      <c r="C344">
        <v>0.10736954210000001</v>
      </c>
      <c r="D344">
        <v>0.18809981640000001</v>
      </c>
      <c r="E344">
        <v>0.16062821450000001</v>
      </c>
      <c r="F344">
        <v>0.16996201869999999</v>
      </c>
      <c r="G344">
        <v>0.1881266087</v>
      </c>
      <c r="H344">
        <v>0.23491926490000001</v>
      </c>
      <c r="I344">
        <v>0.2437875867</v>
      </c>
      <c r="J344">
        <v>0.253275156</v>
      </c>
      <c r="K344">
        <v>0.2532499433</v>
      </c>
      <c r="L344">
        <v>0.2372463346</v>
      </c>
      <c r="M344">
        <v>0.20472808179999999</v>
      </c>
      <c r="N344">
        <v>0.24581556020000001</v>
      </c>
    </row>
    <row r="345" spans="1:14" x14ac:dyDescent="0.25">
      <c r="A345">
        <v>458</v>
      </c>
      <c r="B345">
        <v>0.1568320245</v>
      </c>
      <c r="C345">
        <v>0.1078828797</v>
      </c>
      <c r="D345">
        <v>0.18905170260000001</v>
      </c>
      <c r="E345">
        <v>0.1612925231</v>
      </c>
      <c r="F345">
        <v>0.1704654545</v>
      </c>
      <c r="G345">
        <v>0.18873678150000001</v>
      </c>
      <c r="H345">
        <v>0.2355107367</v>
      </c>
      <c r="I345">
        <v>0.2444504797</v>
      </c>
      <c r="J345">
        <v>0.2544911802</v>
      </c>
      <c r="K345">
        <v>0.25418367980000001</v>
      </c>
      <c r="L345">
        <v>0.23816920820000001</v>
      </c>
      <c r="M345">
        <v>0.20546311140000001</v>
      </c>
      <c r="N345">
        <v>0.2467156053</v>
      </c>
    </row>
    <row r="346" spans="1:14" x14ac:dyDescent="0.25">
      <c r="A346">
        <v>457</v>
      </c>
      <c r="B346">
        <v>0.157730177</v>
      </c>
      <c r="C346">
        <v>0.10835479939999999</v>
      </c>
      <c r="D346">
        <v>0.19006356599999999</v>
      </c>
      <c r="E346">
        <v>0.1615493596</v>
      </c>
      <c r="F346">
        <v>0.17103163900000001</v>
      </c>
      <c r="G346">
        <v>0.1892875135</v>
      </c>
      <c r="H346">
        <v>0.23613364989999999</v>
      </c>
      <c r="I346">
        <v>0.24511899049999999</v>
      </c>
      <c r="J346">
        <v>0.25580087299999998</v>
      </c>
      <c r="K346">
        <v>0.25512018800000003</v>
      </c>
      <c r="L346">
        <v>0.2391512543</v>
      </c>
      <c r="M346">
        <v>0.2063817084</v>
      </c>
      <c r="N346">
        <v>0.24778957660000001</v>
      </c>
    </row>
    <row r="347" spans="1:14" x14ac:dyDescent="0.25">
      <c r="A347">
        <v>456</v>
      </c>
      <c r="B347">
        <v>0.1582232714</v>
      </c>
      <c r="C347">
        <v>0.1086311564</v>
      </c>
      <c r="D347">
        <v>0.19104826450000001</v>
      </c>
      <c r="E347">
        <v>0.1619494259</v>
      </c>
      <c r="F347">
        <v>0.17136301100000001</v>
      </c>
      <c r="G347">
        <v>0.18952979149999999</v>
      </c>
      <c r="H347">
        <v>0.23641410469999999</v>
      </c>
      <c r="I347">
        <v>0.24550291899999999</v>
      </c>
      <c r="J347">
        <v>0.2567392886</v>
      </c>
      <c r="K347">
        <v>0.2559944093</v>
      </c>
      <c r="L347">
        <v>0.2400661409</v>
      </c>
      <c r="M347">
        <v>0.20695404710000001</v>
      </c>
      <c r="N347">
        <v>0.2486060262</v>
      </c>
    </row>
    <row r="348" spans="1:14" x14ac:dyDescent="0.25">
      <c r="A348">
        <v>455</v>
      </c>
      <c r="B348">
        <v>0.1587228477</v>
      </c>
      <c r="C348">
        <v>0.109075278</v>
      </c>
      <c r="D348">
        <v>0.19196096060000001</v>
      </c>
      <c r="E348">
        <v>0.16257855299999999</v>
      </c>
      <c r="F348">
        <v>0.1718624681</v>
      </c>
      <c r="G348">
        <v>0.190164268</v>
      </c>
      <c r="H348">
        <v>0.23700860139999999</v>
      </c>
      <c r="I348">
        <v>0.24599322679999999</v>
      </c>
      <c r="J348">
        <v>0.25789734720000002</v>
      </c>
      <c r="K348">
        <v>0.2568694353</v>
      </c>
      <c r="L348">
        <v>0.2408997715</v>
      </c>
      <c r="M348">
        <v>0.207635656</v>
      </c>
      <c r="N348">
        <v>0.2497747689</v>
      </c>
    </row>
    <row r="349" spans="1:14" x14ac:dyDescent="0.25">
      <c r="A349">
        <v>454</v>
      </c>
      <c r="B349">
        <v>0.15973246099999999</v>
      </c>
      <c r="C349">
        <v>0.1095836759</v>
      </c>
      <c r="D349">
        <v>0.193107903</v>
      </c>
      <c r="E349">
        <v>0.16316621009999999</v>
      </c>
      <c r="F349">
        <v>0.17248098549999999</v>
      </c>
      <c r="G349">
        <v>0.1908483654</v>
      </c>
      <c r="H349">
        <v>0.23773241040000001</v>
      </c>
      <c r="I349">
        <v>0.2468393743</v>
      </c>
      <c r="J349">
        <v>0.25925487279999998</v>
      </c>
      <c r="K349">
        <v>0.2579799592</v>
      </c>
      <c r="L349">
        <v>0.24217641349999999</v>
      </c>
      <c r="M349">
        <v>0.20842306320000001</v>
      </c>
      <c r="N349">
        <v>0.25077545639999999</v>
      </c>
    </row>
    <row r="350" spans="1:14" x14ac:dyDescent="0.25">
      <c r="A350">
        <v>453</v>
      </c>
      <c r="B350">
        <v>0.160407573</v>
      </c>
      <c r="C350">
        <v>0.1102724895</v>
      </c>
      <c r="D350">
        <v>0.1945886761</v>
      </c>
      <c r="E350">
        <v>0.1639956236</v>
      </c>
      <c r="F350">
        <v>0.17324905099999999</v>
      </c>
      <c r="G350">
        <v>0.19156697389999999</v>
      </c>
      <c r="H350">
        <v>0.23839947580000001</v>
      </c>
      <c r="I350">
        <v>0.24767345190000001</v>
      </c>
      <c r="J350">
        <v>0.26074159149999998</v>
      </c>
      <c r="K350">
        <v>0.25928285719999999</v>
      </c>
      <c r="L350">
        <v>0.24321569500000001</v>
      </c>
      <c r="M350">
        <v>0.20947904880000001</v>
      </c>
      <c r="N350">
        <v>0.25217613579999998</v>
      </c>
    </row>
    <row r="351" spans="1:14" x14ac:dyDescent="0.25">
      <c r="A351">
        <v>452</v>
      </c>
      <c r="B351">
        <v>0.16131387650000001</v>
      </c>
      <c r="C351">
        <v>0.110868521</v>
      </c>
      <c r="D351">
        <v>0.1956079751</v>
      </c>
      <c r="E351">
        <v>0.16453331709999999</v>
      </c>
      <c r="F351">
        <v>0.17404806610000001</v>
      </c>
      <c r="G351">
        <v>0.19229000809999999</v>
      </c>
      <c r="H351">
        <v>0.2392118275</v>
      </c>
      <c r="I351">
        <v>0.24821113049999999</v>
      </c>
      <c r="J351">
        <v>0.26215004920000001</v>
      </c>
      <c r="K351">
        <v>0.2604990304</v>
      </c>
      <c r="L351">
        <v>0.24443943800000001</v>
      </c>
      <c r="M351">
        <v>0.21020478009999999</v>
      </c>
      <c r="N351">
        <v>0.25321996209999997</v>
      </c>
    </row>
    <row r="352" spans="1:14" x14ac:dyDescent="0.25">
      <c r="A352">
        <v>451</v>
      </c>
      <c r="B352">
        <v>0.16224445400000001</v>
      </c>
      <c r="C352">
        <v>0.1115896031</v>
      </c>
      <c r="D352">
        <v>0.1970504522</v>
      </c>
      <c r="E352">
        <v>0.1653852314</v>
      </c>
      <c r="F352">
        <v>0.17474976179999999</v>
      </c>
      <c r="G352">
        <v>0.19302840530000001</v>
      </c>
      <c r="H352">
        <v>0.23994787040000001</v>
      </c>
      <c r="I352">
        <v>0.2490365058</v>
      </c>
      <c r="J352">
        <v>0.26377579569999998</v>
      </c>
      <c r="K352">
        <v>0.26153680680000002</v>
      </c>
      <c r="L352">
        <v>0.24570684130000001</v>
      </c>
      <c r="M352">
        <v>0.21136410529999999</v>
      </c>
      <c r="N352">
        <v>0.25479674340000003</v>
      </c>
    </row>
    <row r="353" spans="1:14" x14ac:dyDescent="0.25">
      <c r="A353">
        <v>450</v>
      </c>
      <c r="B353">
        <v>0.16251777110000001</v>
      </c>
      <c r="C353">
        <v>0.1116947755</v>
      </c>
      <c r="D353">
        <v>0.19818602499999999</v>
      </c>
      <c r="E353">
        <v>0.16565261780000001</v>
      </c>
      <c r="F353">
        <v>0.1753192395</v>
      </c>
      <c r="G353">
        <v>0.1934646964</v>
      </c>
      <c r="H353">
        <v>0.24055907130000001</v>
      </c>
      <c r="I353">
        <v>0.2496412694</v>
      </c>
      <c r="J353">
        <v>0.26486760380000002</v>
      </c>
      <c r="K353">
        <v>0.26264125109999997</v>
      </c>
      <c r="L353">
        <v>0.24640467760000001</v>
      </c>
      <c r="M353">
        <v>0.21216243509999999</v>
      </c>
      <c r="N353">
        <v>0.25559350850000001</v>
      </c>
    </row>
    <row r="354" spans="1:14" x14ac:dyDescent="0.25">
      <c r="A354">
        <v>449</v>
      </c>
      <c r="B354">
        <v>0.1637046784</v>
      </c>
      <c r="C354">
        <v>0.1124244407</v>
      </c>
      <c r="D354">
        <v>0.19952769579999999</v>
      </c>
      <c r="E354">
        <v>0.1665415019</v>
      </c>
      <c r="F354">
        <v>0.1758900434</v>
      </c>
      <c r="G354">
        <v>0.19424323739999999</v>
      </c>
      <c r="H354">
        <v>0.2413859367</v>
      </c>
      <c r="I354">
        <v>0.25029289719999998</v>
      </c>
      <c r="J354">
        <v>0.26649546619999998</v>
      </c>
      <c r="K354">
        <v>0.26395100360000001</v>
      </c>
      <c r="L354">
        <v>0.24807161089999999</v>
      </c>
      <c r="M354">
        <v>0.2132340372</v>
      </c>
      <c r="N354">
        <v>0.25680714850000003</v>
      </c>
    </row>
    <row r="355" spans="1:14" x14ac:dyDescent="0.25">
      <c r="A355">
        <v>448</v>
      </c>
      <c r="B355">
        <v>0.1642545909</v>
      </c>
      <c r="C355">
        <v>0.1128819212</v>
      </c>
      <c r="D355">
        <v>0.20066569749999999</v>
      </c>
      <c r="E355">
        <v>0.1668784767</v>
      </c>
      <c r="F355">
        <v>0.1764160991</v>
      </c>
      <c r="G355">
        <v>0.19476549330000001</v>
      </c>
      <c r="H355">
        <v>0.24179431800000001</v>
      </c>
      <c r="I355">
        <v>0.2509106398</v>
      </c>
      <c r="J355">
        <v>0.26779624819999998</v>
      </c>
      <c r="K355">
        <v>0.26497146490000001</v>
      </c>
      <c r="L355">
        <v>0.24879492819999999</v>
      </c>
      <c r="M355">
        <v>0.21400962770000001</v>
      </c>
      <c r="N355">
        <v>0.25800326470000001</v>
      </c>
    </row>
    <row r="356" spans="1:14" x14ac:dyDescent="0.25">
      <c r="A356">
        <v>447</v>
      </c>
      <c r="B356">
        <v>0.16535848380000001</v>
      </c>
      <c r="C356">
        <v>0.11379059399999999</v>
      </c>
      <c r="D356">
        <v>0.20219209790000001</v>
      </c>
      <c r="E356">
        <v>0.1678993553</v>
      </c>
      <c r="F356">
        <v>0.17758177219999999</v>
      </c>
      <c r="G356">
        <v>0.19588212669999999</v>
      </c>
      <c r="H356">
        <v>0.2426889092</v>
      </c>
      <c r="I356">
        <v>0.25191357730000002</v>
      </c>
      <c r="J356">
        <v>0.26943883299999999</v>
      </c>
      <c r="K356">
        <v>0.26657673720000002</v>
      </c>
      <c r="L356">
        <v>0.25044485929999999</v>
      </c>
      <c r="M356">
        <v>0.21517263349999999</v>
      </c>
      <c r="N356">
        <v>0.25953057410000002</v>
      </c>
    </row>
    <row r="357" spans="1:14" x14ac:dyDescent="0.25">
      <c r="A357">
        <v>446</v>
      </c>
      <c r="B357">
        <v>0.1662175357</v>
      </c>
      <c r="C357">
        <v>0.114390336</v>
      </c>
      <c r="D357">
        <v>0.2037636042</v>
      </c>
      <c r="E357">
        <v>0.168704927</v>
      </c>
      <c r="F357">
        <v>0.17836393419999999</v>
      </c>
      <c r="G357">
        <v>0.19656500220000001</v>
      </c>
      <c r="H357">
        <v>0.24381317199999999</v>
      </c>
      <c r="I357">
        <v>0.25287464259999998</v>
      </c>
      <c r="J357">
        <v>0.2712268531</v>
      </c>
      <c r="K357">
        <v>0.26790636779999999</v>
      </c>
      <c r="L357">
        <v>0.25176876780000002</v>
      </c>
      <c r="M357">
        <v>0.2163464725</v>
      </c>
      <c r="N357">
        <v>0.26066958899999998</v>
      </c>
    </row>
    <row r="358" spans="1:14" x14ac:dyDescent="0.25">
      <c r="A358">
        <v>445</v>
      </c>
      <c r="B358">
        <v>0.1670921594</v>
      </c>
      <c r="C358">
        <v>0.11491876099999999</v>
      </c>
      <c r="D358">
        <v>0.205067113</v>
      </c>
      <c r="E358">
        <v>0.16917903719999999</v>
      </c>
      <c r="F358">
        <v>0.17876967790000001</v>
      </c>
      <c r="G358">
        <v>0.19731120769999999</v>
      </c>
      <c r="H358">
        <v>0.24439217150000001</v>
      </c>
      <c r="I358">
        <v>0.25338095430000002</v>
      </c>
      <c r="J358">
        <v>0.27270987629999999</v>
      </c>
      <c r="K358">
        <v>0.26901948450000002</v>
      </c>
      <c r="L358">
        <v>0.25288483499999997</v>
      </c>
      <c r="M358">
        <v>0.2171745896</v>
      </c>
      <c r="N358">
        <v>0.26210886239999998</v>
      </c>
    </row>
    <row r="359" spans="1:14" x14ac:dyDescent="0.25">
      <c r="A359">
        <v>444</v>
      </c>
      <c r="B359">
        <v>0.16794271769999999</v>
      </c>
      <c r="C359">
        <v>0.11540281769999999</v>
      </c>
      <c r="D359">
        <v>0.20637783409999999</v>
      </c>
      <c r="E359">
        <v>0.17003181580000001</v>
      </c>
      <c r="F359">
        <v>0.17958809440000001</v>
      </c>
      <c r="G359">
        <v>0.19797644019999999</v>
      </c>
      <c r="H359">
        <v>0.24522866309999999</v>
      </c>
      <c r="I359">
        <v>0.25424861910000002</v>
      </c>
      <c r="J359">
        <v>0.2742784023</v>
      </c>
      <c r="K359">
        <v>0.2702252269</v>
      </c>
      <c r="L359">
        <v>0.25441566110000002</v>
      </c>
      <c r="M359">
        <v>0.21823798119999999</v>
      </c>
      <c r="N359">
        <v>0.26320686939999999</v>
      </c>
    </row>
    <row r="360" spans="1:14" x14ac:dyDescent="0.25">
      <c r="A360">
        <v>443</v>
      </c>
      <c r="B360">
        <v>0.16879487039999999</v>
      </c>
      <c r="C360">
        <v>0.11617299909999999</v>
      </c>
      <c r="D360">
        <v>0.20797187089999999</v>
      </c>
      <c r="E360">
        <v>0.17076659199999999</v>
      </c>
      <c r="F360">
        <v>0.1803968698</v>
      </c>
      <c r="G360">
        <v>0.19888226689999999</v>
      </c>
      <c r="H360">
        <v>0.2460312694</v>
      </c>
      <c r="I360">
        <v>0.25511685010000001</v>
      </c>
      <c r="J360">
        <v>0.27608022090000001</v>
      </c>
      <c r="K360">
        <v>0.27177584170000002</v>
      </c>
      <c r="L360">
        <v>0.25574040409999999</v>
      </c>
      <c r="M360">
        <v>0.21954560279999999</v>
      </c>
      <c r="N360">
        <v>0.26474937799999998</v>
      </c>
    </row>
    <row r="361" spans="1:14" x14ac:dyDescent="0.25">
      <c r="A361">
        <v>442</v>
      </c>
      <c r="B361">
        <v>0.16976222399999999</v>
      </c>
      <c r="C361">
        <v>0.1166388839</v>
      </c>
      <c r="D361">
        <v>0.20922219750000001</v>
      </c>
      <c r="E361">
        <v>0.17152562739999999</v>
      </c>
      <c r="F361">
        <v>0.18106561900000001</v>
      </c>
      <c r="G361">
        <v>0.19944885370000001</v>
      </c>
      <c r="H361">
        <v>0.2466125488</v>
      </c>
      <c r="I361">
        <v>0.25595363970000001</v>
      </c>
      <c r="J361">
        <v>0.27766543630000001</v>
      </c>
      <c r="K361">
        <v>0.27288416030000001</v>
      </c>
      <c r="L361">
        <v>0.25716924670000002</v>
      </c>
      <c r="M361">
        <v>0.2203359157</v>
      </c>
      <c r="N361">
        <v>0.26605114340000002</v>
      </c>
    </row>
    <row r="362" spans="1:14" x14ac:dyDescent="0.25">
      <c r="A362">
        <v>441</v>
      </c>
      <c r="B362">
        <v>0.17041930559999999</v>
      </c>
      <c r="C362">
        <v>0.1171545982</v>
      </c>
      <c r="D362">
        <v>0.21075765790000001</v>
      </c>
      <c r="E362">
        <v>0.1721696556</v>
      </c>
      <c r="F362">
        <v>0.18174570800000001</v>
      </c>
      <c r="G362">
        <v>0.20028319950000001</v>
      </c>
      <c r="H362">
        <v>0.24775056540000001</v>
      </c>
      <c r="I362">
        <v>0.25656494499999999</v>
      </c>
      <c r="J362">
        <v>0.27910515670000002</v>
      </c>
      <c r="K362">
        <v>0.27451083059999998</v>
      </c>
      <c r="L362">
        <v>0.25827285649999998</v>
      </c>
      <c r="M362">
        <v>0.22158624230000001</v>
      </c>
      <c r="N362">
        <v>0.26759183409999998</v>
      </c>
    </row>
    <row r="363" spans="1:14" x14ac:dyDescent="0.25">
      <c r="A363">
        <v>440</v>
      </c>
      <c r="B363">
        <v>0.17184230689999999</v>
      </c>
      <c r="C363">
        <v>0.1180651635</v>
      </c>
      <c r="D363">
        <v>0.21260741350000001</v>
      </c>
      <c r="E363">
        <v>0.1731574833</v>
      </c>
      <c r="F363">
        <v>0.1826603711</v>
      </c>
      <c r="G363">
        <v>0.2013643235</v>
      </c>
      <c r="H363">
        <v>0.24875389040000001</v>
      </c>
      <c r="I363">
        <v>0.25748461480000001</v>
      </c>
      <c r="J363">
        <v>0.28131842610000002</v>
      </c>
      <c r="K363">
        <v>0.27602723239999999</v>
      </c>
      <c r="L363">
        <v>0.2599867582</v>
      </c>
      <c r="M363">
        <v>0.2224265933</v>
      </c>
      <c r="N363">
        <v>0.2688078284</v>
      </c>
    </row>
    <row r="364" spans="1:14" x14ac:dyDescent="0.25">
      <c r="A364">
        <v>439</v>
      </c>
      <c r="B364">
        <v>0.17254087330000001</v>
      </c>
      <c r="C364">
        <v>0.11848570410000001</v>
      </c>
      <c r="D364">
        <v>0.2139391303</v>
      </c>
      <c r="E364">
        <v>0.17382736500000001</v>
      </c>
      <c r="F364">
        <v>0.1834194958</v>
      </c>
      <c r="G364">
        <v>0.20186316970000001</v>
      </c>
      <c r="H364">
        <v>0.2494421154</v>
      </c>
      <c r="I364">
        <v>0.25839588050000001</v>
      </c>
      <c r="J364">
        <v>0.282576412</v>
      </c>
      <c r="K364">
        <v>0.2773880064</v>
      </c>
      <c r="L364">
        <v>0.26123815769999997</v>
      </c>
      <c r="M364">
        <v>0.2234580219</v>
      </c>
      <c r="N364">
        <v>0.2703274786</v>
      </c>
    </row>
    <row r="365" spans="1:14" x14ac:dyDescent="0.25">
      <c r="A365">
        <v>438</v>
      </c>
      <c r="B365">
        <v>0.17358018459999999</v>
      </c>
      <c r="C365">
        <v>0.1191845089</v>
      </c>
      <c r="D365">
        <v>0.2157624662</v>
      </c>
      <c r="E365">
        <v>0.174584195</v>
      </c>
      <c r="F365">
        <v>0.184002474</v>
      </c>
      <c r="G365">
        <v>0.20284503700000001</v>
      </c>
      <c r="H365">
        <v>0.25033637879999998</v>
      </c>
      <c r="I365">
        <v>0.25917854909999999</v>
      </c>
      <c r="J365">
        <v>0.28448843959999998</v>
      </c>
      <c r="K365">
        <v>0.27876454589999999</v>
      </c>
      <c r="L365">
        <v>0.26270556449999999</v>
      </c>
      <c r="M365">
        <v>0.2246768177</v>
      </c>
      <c r="N365">
        <v>0.27159133549999998</v>
      </c>
    </row>
    <row r="366" spans="1:14" x14ac:dyDescent="0.25">
      <c r="A366">
        <v>437</v>
      </c>
      <c r="B366">
        <v>0.1746050864</v>
      </c>
      <c r="C366">
        <v>0.1199409664</v>
      </c>
      <c r="D366">
        <v>0.2173550427</v>
      </c>
      <c r="E366">
        <v>0.17544879020000001</v>
      </c>
      <c r="F366">
        <v>0.1849210262</v>
      </c>
      <c r="G366">
        <v>0.20374411340000001</v>
      </c>
      <c r="H366">
        <v>0.25142797830000002</v>
      </c>
      <c r="I366">
        <v>0.26011323930000002</v>
      </c>
      <c r="J366">
        <v>0.28632918000000002</v>
      </c>
      <c r="K366">
        <v>0.28032112120000002</v>
      </c>
      <c r="L366">
        <v>0.2644115984</v>
      </c>
      <c r="M366">
        <v>0.22607997060000001</v>
      </c>
      <c r="N366">
        <v>0.27323505279999999</v>
      </c>
    </row>
    <row r="367" spans="1:14" x14ac:dyDescent="0.25">
      <c r="A367">
        <v>436</v>
      </c>
      <c r="B367">
        <v>0.17567074299999999</v>
      </c>
      <c r="C367">
        <v>0.12044657020000001</v>
      </c>
      <c r="D367">
        <v>0.21864938740000001</v>
      </c>
      <c r="E367">
        <v>0.1763615757</v>
      </c>
      <c r="F367">
        <v>0.185767442</v>
      </c>
      <c r="G367">
        <v>0.2047085911</v>
      </c>
      <c r="H367">
        <v>0.25219529870000001</v>
      </c>
      <c r="I367">
        <v>0.26090323929999998</v>
      </c>
      <c r="J367">
        <v>0.28820112349999999</v>
      </c>
      <c r="K367">
        <v>0.28182742</v>
      </c>
      <c r="L367">
        <v>0.26568588609999999</v>
      </c>
      <c r="M367">
        <v>0.22718918320000001</v>
      </c>
      <c r="N367">
        <v>0.27461448309999997</v>
      </c>
    </row>
    <row r="368" spans="1:14" x14ac:dyDescent="0.25">
      <c r="A368">
        <v>435</v>
      </c>
      <c r="B368">
        <v>0.1765040457</v>
      </c>
      <c r="C368">
        <v>0.12103807179999999</v>
      </c>
      <c r="D368">
        <v>0.22071683410000001</v>
      </c>
      <c r="E368">
        <v>0.17709854250000001</v>
      </c>
      <c r="F368">
        <v>0.18663504719999999</v>
      </c>
      <c r="G368">
        <v>0.20531690120000001</v>
      </c>
      <c r="H368">
        <v>0.25317370890000002</v>
      </c>
      <c r="I368">
        <v>0.2619839907</v>
      </c>
      <c r="J368">
        <v>0.2898011506</v>
      </c>
      <c r="K368">
        <v>0.28349259500000001</v>
      </c>
      <c r="L368">
        <v>0.26737383009999999</v>
      </c>
      <c r="M368">
        <v>0.2286533862</v>
      </c>
      <c r="N368">
        <v>0.27612957360000001</v>
      </c>
    </row>
    <row r="369" spans="1:14" x14ac:dyDescent="0.25">
      <c r="A369">
        <v>434</v>
      </c>
      <c r="B369">
        <v>0.17771020530000001</v>
      </c>
      <c r="C369">
        <v>0.1218602359</v>
      </c>
      <c r="D369">
        <v>0.22236119209999999</v>
      </c>
      <c r="E369">
        <v>0.17785462739999999</v>
      </c>
      <c r="F369">
        <v>0.18750107290000001</v>
      </c>
      <c r="G369">
        <v>0.20632638040000001</v>
      </c>
      <c r="H369">
        <v>0.25427803399999999</v>
      </c>
      <c r="I369">
        <v>0.26289570330000001</v>
      </c>
      <c r="J369">
        <v>0.2918616235</v>
      </c>
      <c r="K369">
        <v>0.2848602831</v>
      </c>
      <c r="L369">
        <v>0.26887753609999998</v>
      </c>
      <c r="M369">
        <v>0.22987350819999999</v>
      </c>
      <c r="N369">
        <v>0.2777841687</v>
      </c>
    </row>
    <row r="370" spans="1:14" x14ac:dyDescent="0.25">
      <c r="A370">
        <v>433</v>
      </c>
      <c r="B370">
        <v>0.1785858572</v>
      </c>
      <c r="C370">
        <v>0.122325778</v>
      </c>
      <c r="D370">
        <v>0.22397033869999999</v>
      </c>
      <c r="E370">
        <v>0.17885337770000001</v>
      </c>
      <c r="F370">
        <v>0.1879890263</v>
      </c>
      <c r="G370">
        <v>0.206905067</v>
      </c>
      <c r="H370">
        <v>0.25484785440000002</v>
      </c>
      <c r="I370">
        <v>0.26372241969999999</v>
      </c>
      <c r="J370">
        <v>0.29349276419999998</v>
      </c>
      <c r="K370">
        <v>0.28624200820000001</v>
      </c>
      <c r="L370">
        <v>0.27013328669999997</v>
      </c>
      <c r="M370">
        <v>0.23078361150000001</v>
      </c>
      <c r="N370">
        <v>0.27923908829999999</v>
      </c>
    </row>
    <row r="371" spans="1:14" x14ac:dyDescent="0.25">
      <c r="A371">
        <v>432</v>
      </c>
      <c r="B371">
        <v>0.17965558170000001</v>
      </c>
      <c r="C371">
        <v>0.12318373470000001</v>
      </c>
      <c r="D371">
        <v>0.22574172910000001</v>
      </c>
      <c r="E371">
        <v>0.17967115340000001</v>
      </c>
      <c r="F371">
        <v>0.18881586189999999</v>
      </c>
      <c r="G371">
        <v>0.20796191689999999</v>
      </c>
      <c r="H371">
        <v>0.25587669010000003</v>
      </c>
      <c r="I371">
        <v>0.26459506150000001</v>
      </c>
      <c r="J371">
        <v>0.29559096689999997</v>
      </c>
      <c r="K371">
        <v>0.28798010950000003</v>
      </c>
      <c r="L371">
        <v>0.27176615599999998</v>
      </c>
      <c r="M371">
        <v>0.2323084027</v>
      </c>
      <c r="N371">
        <v>0.28077992800000001</v>
      </c>
    </row>
    <row r="372" spans="1:14" x14ac:dyDescent="0.25">
      <c r="A372">
        <v>431</v>
      </c>
      <c r="B372">
        <v>0.18106950820000001</v>
      </c>
      <c r="C372">
        <v>0.1241612285</v>
      </c>
      <c r="D372">
        <v>0.2277991623</v>
      </c>
      <c r="E372">
        <v>0.1807439029</v>
      </c>
      <c r="F372">
        <v>0.1897794455</v>
      </c>
      <c r="G372">
        <v>0.20926406980000001</v>
      </c>
      <c r="H372">
        <v>0.25722405310000002</v>
      </c>
      <c r="I372">
        <v>0.26580607890000002</v>
      </c>
      <c r="J372">
        <v>0.29793068769999997</v>
      </c>
      <c r="K372">
        <v>0.28977918619999998</v>
      </c>
      <c r="L372">
        <v>0.27384927869999998</v>
      </c>
      <c r="M372">
        <v>0.2340994626</v>
      </c>
      <c r="N372">
        <v>0.28278073669999998</v>
      </c>
    </row>
    <row r="373" spans="1:14" x14ac:dyDescent="0.25">
      <c r="A373">
        <v>430</v>
      </c>
      <c r="B373">
        <v>0.1820012033</v>
      </c>
      <c r="C373">
        <v>0.12452365460000001</v>
      </c>
      <c r="D373">
        <v>0.22965386509999999</v>
      </c>
      <c r="E373">
        <v>0.1816078126</v>
      </c>
      <c r="F373">
        <v>0.19063156840000001</v>
      </c>
      <c r="G373">
        <v>0.21001194419999999</v>
      </c>
      <c r="H373">
        <v>0.25810524820000003</v>
      </c>
      <c r="I373">
        <v>0.26651385430000002</v>
      </c>
      <c r="J373">
        <v>0.29945927859999999</v>
      </c>
      <c r="K373">
        <v>0.29142737390000001</v>
      </c>
      <c r="L373">
        <v>0.27519860860000001</v>
      </c>
      <c r="M373">
        <v>0.2350974679</v>
      </c>
      <c r="N373">
        <v>0.28427532319999999</v>
      </c>
    </row>
    <row r="374" spans="1:14" x14ac:dyDescent="0.25">
      <c r="A374">
        <v>429</v>
      </c>
      <c r="B374">
        <v>0.18319426480000001</v>
      </c>
      <c r="C374">
        <v>0.12557896969999999</v>
      </c>
      <c r="D374">
        <v>0.2316363156</v>
      </c>
      <c r="E374">
        <v>0.1825284958</v>
      </c>
      <c r="F374">
        <v>0.1915361136</v>
      </c>
      <c r="G374">
        <v>0.211073488</v>
      </c>
      <c r="H374">
        <v>0.25928539039999998</v>
      </c>
      <c r="I374">
        <v>0.26754170659999998</v>
      </c>
      <c r="J374">
        <v>0.30171734090000002</v>
      </c>
      <c r="K374">
        <v>0.29324910040000002</v>
      </c>
      <c r="L374">
        <v>0.27720350030000002</v>
      </c>
      <c r="M374">
        <v>0.23661656680000001</v>
      </c>
      <c r="N374">
        <v>0.2859327197</v>
      </c>
    </row>
    <row r="375" spans="1:14" x14ac:dyDescent="0.25">
      <c r="A375">
        <v>428</v>
      </c>
      <c r="B375">
        <v>0.1841041148</v>
      </c>
      <c r="C375">
        <v>0.1261295378</v>
      </c>
      <c r="D375">
        <v>0.23356392979999999</v>
      </c>
      <c r="E375">
        <v>0.18350957330000001</v>
      </c>
      <c r="F375">
        <v>0.19233223799999999</v>
      </c>
      <c r="G375">
        <v>0.2121149749</v>
      </c>
      <c r="H375">
        <v>0.26027998330000002</v>
      </c>
      <c r="I375">
        <v>0.26856341960000002</v>
      </c>
      <c r="J375">
        <v>0.3036299348</v>
      </c>
      <c r="K375">
        <v>0.29491356019999998</v>
      </c>
      <c r="L375">
        <v>0.27875751259999998</v>
      </c>
      <c r="M375">
        <v>0.23779904839999999</v>
      </c>
      <c r="N375">
        <v>0.28770565990000002</v>
      </c>
    </row>
    <row r="376" spans="1:14" x14ac:dyDescent="0.25">
      <c r="A376">
        <v>427</v>
      </c>
      <c r="B376">
        <v>0.1852348298</v>
      </c>
      <c r="C376">
        <v>0.12673372029999999</v>
      </c>
      <c r="D376">
        <v>0.23541168870000001</v>
      </c>
      <c r="E376">
        <v>0.18438933790000001</v>
      </c>
      <c r="F376">
        <v>0.19331337509999999</v>
      </c>
      <c r="G376">
        <v>0.21316370370000001</v>
      </c>
      <c r="H376">
        <v>0.2611428797</v>
      </c>
      <c r="I376">
        <v>0.26972934599999998</v>
      </c>
      <c r="J376">
        <v>0.30577909949999998</v>
      </c>
      <c r="K376">
        <v>0.2966451645</v>
      </c>
      <c r="L376">
        <v>0.280477643</v>
      </c>
      <c r="M376">
        <v>0.2393740416</v>
      </c>
      <c r="N376">
        <v>0.28952762479999999</v>
      </c>
    </row>
    <row r="377" spans="1:14" x14ac:dyDescent="0.25">
      <c r="A377">
        <v>426</v>
      </c>
      <c r="B377">
        <v>0.1867020875</v>
      </c>
      <c r="C377">
        <v>0.12765678759999999</v>
      </c>
      <c r="D377">
        <v>0.2376105338</v>
      </c>
      <c r="E377">
        <v>0.18529963490000001</v>
      </c>
      <c r="F377">
        <v>0.1943718344</v>
      </c>
      <c r="G377">
        <v>0.21426779030000001</v>
      </c>
      <c r="H377">
        <v>0.26240399479999998</v>
      </c>
      <c r="I377">
        <v>0.2707299292</v>
      </c>
      <c r="J377">
        <v>0.30802118779999998</v>
      </c>
      <c r="K377">
        <v>0.29837456350000002</v>
      </c>
      <c r="L377">
        <v>0.28221589330000002</v>
      </c>
      <c r="M377">
        <v>0.2409247011</v>
      </c>
      <c r="N377">
        <v>0.2910399139</v>
      </c>
    </row>
    <row r="378" spans="1:14" x14ac:dyDescent="0.25">
      <c r="A378">
        <v>425</v>
      </c>
      <c r="B378">
        <v>0.18780313430000001</v>
      </c>
      <c r="C378">
        <v>0.12836112080000001</v>
      </c>
      <c r="D378">
        <v>0.23957645890000001</v>
      </c>
      <c r="E378">
        <v>0.1863307357</v>
      </c>
      <c r="F378">
        <v>0.1950831264</v>
      </c>
      <c r="G378">
        <v>0.21512390670000001</v>
      </c>
      <c r="H378">
        <v>0.2635611296</v>
      </c>
      <c r="I378">
        <v>0.27175971869999999</v>
      </c>
      <c r="J378">
        <v>0.30986785890000001</v>
      </c>
      <c r="K378">
        <v>0.30023649330000002</v>
      </c>
      <c r="L378">
        <v>0.28403815630000001</v>
      </c>
      <c r="M378">
        <v>0.24236506220000001</v>
      </c>
      <c r="N378">
        <v>0.29298311469999999</v>
      </c>
    </row>
    <row r="379" spans="1:14" x14ac:dyDescent="0.25">
      <c r="A379">
        <v>424</v>
      </c>
      <c r="B379">
        <v>0.1890940666</v>
      </c>
      <c r="C379">
        <v>0.12919296320000001</v>
      </c>
      <c r="D379">
        <v>0.24186782540000001</v>
      </c>
      <c r="E379">
        <v>0.18754675979999999</v>
      </c>
      <c r="F379">
        <v>0.1961077303</v>
      </c>
      <c r="G379">
        <v>0.2164629102</v>
      </c>
      <c r="H379">
        <v>0.26470658180000001</v>
      </c>
      <c r="I379">
        <v>0.27297028899999998</v>
      </c>
      <c r="J379">
        <v>0.31216016410000003</v>
      </c>
      <c r="K379">
        <v>0.3021163046</v>
      </c>
      <c r="L379">
        <v>0.28593885899999999</v>
      </c>
      <c r="M379">
        <v>0.24397790429999999</v>
      </c>
      <c r="N379">
        <v>0.29490685459999999</v>
      </c>
    </row>
    <row r="380" spans="1:14" x14ac:dyDescent="0.25">
      <c r="A380">
        <v>423</v>
      </c>
      <c r="B380">
        <v>0.1901926994</v>
      </c>
      <c r="C380">
        <v>0.12998935580000001</v>
      </c>
      <c r="D380">
        <v>0.2439958304</v>
      </c>
      <c r="E380">
        <v>0.18850305680000001</v>
      </c>
      <c r="F380">
        <v>0.1970760822</v>
      </c>
      <c r="G380">
        <v>0.2176713049</v>
      </c>
      <c r="H380">
        <v>0.26580774779999999</v>
      </c>
      <c r="I380">
        <v>0.27390646930000001</v>
      </c>
      <c r="J380">
        <v>0.31447759269999997</v>
      </c>
      <c r="K380">
        <v>0.30392107369999999</v>
      </c>
      <c r="L380">
        <v>0.28783640269999999</v>
      </c>
      <c r="M380">
        <v>0.24571350219999999</v>
      </c>
      <c r="N380">
        <v>0.29660505059999998</v>
      </c>
    </row>
    <row r="381" spans="1:14" x14ac:dyDescent="0.25">
      <c r="A381">
        <v>422</v>
      </c>
      <c r="B381">
        <v>0.19134198129999999</v>
      </c>
      <c r="C381">
        <v>0.1305941045</v>
      </c>
      <c r="D381">
        <v>0.2459700108</v>
      </c>
      <c r="E381">
        <v>0.18936140839999999</v>
      </c>
      <c r="F381">
        <v>0.19786721469999999</v>
      </c>
      <c r="G381">
        <v>0.21845157439999999</v>
      </c>
      <c r="H381">
        <v>0.2667599618</v>
      </c>
      <c r="I381">
        <v>0.27478653190000002</v>
      </c>
      <c r="J381">
        <v>0.3163600862</v>
      </c>
      <c r="K381">
        <v>0.30568355320000001</v>
      </c>
      <c r="L381">
        <v>0.28970515730000002</v>
      </c>
      <c r="M381">
        <v>0.24689929190000001</v>
      </c>
      <c r="N381">
        <v>0.29846498370000002</v>
      </c>
    </row>
    <row r="382" spans="1:14" x14ac:dyDescent="0.25">
      <c r="A382">
        <v>421</v>
      </c>
      <c r="B382">
        <v>0.19262966510000001</v>
      </c>
      <c r="C382">
        <v>0.1314691603</v>
      </c>
      <c r="D382">
        <v>0.248327136</v>
      </c>
      <c r="E382">
        <v>0.19051013889999999</v>
      </c>
      <c r="F382">
        <v>0.19897855819999999</v>
      </c>
      <c r="G382">
        <v>0.21969343720000001</v>
      </c>
      <c r="H382">
        <v>0.26773136850000001</v>
      </c>
      <c r="I382">
        <v>0.27605494860000002</v>
      </c>
      <c r="J382">
        <v>0.31879445909999998</v>
      </c>
      <c r="K382">
        <v>0.30754804610000003</v>
      </c>
      <c r="L382">
        <v>0.29151129720000002</v>
      </c>
      <c r="M382">
        <v>0.2486320883</v>
      </c>
      <c r="N382">
        <v>0.30026862030000001</v>
      </c>
    </row>
    <row r="383" spans="1:14" x14ac:dyDescent="0.25">
      <c r="A383">
        <v>420</v>
      </c>
      <c r="B383">
        <v>0.19397671520000001</v>
      </c>
      <c r="C383">
        <v>0.1321600825</v>
      </c>
      <c r="D383">
        <v>0.2504414022</v>
      </c>
      <c r="E383">
        <v>0.19144736230000001</v>
      </c>
      <c r="F383">
        <v>0.1998715848</v>
      </c>
      <c r="G383">
        <v>0.2206202447</v>
      </c>
      <c r="H383">
        <v>0.26905909179999998</v>
      </c>
      <c r="I383">
        <v>0.2769101262</v>
      </c>
      <c r="J383">
        <v>0.32085004449999999</v>
      </c>
      <c r="K383">
        <v>0.30947530270000001</v>
      </c>
      <c r="L383">
        <v>0.29340082410000001</v>
      </c>
      <c r="M383">
        <v>0.25008493659999997</v>
      </c>
      <c r="N383">
        <v>0.30187088249999999</v>
      </c>
    </row>
    <row r="384" spans="1:14" x14ac:dyDescent="0.25">
      <c r="A384">
        <v>419</v>
      </c>
      <c r="B384">
        <v>0.19538958370000001</v>
      </c>
      <c r="C384">
        <v>0.1331295669</v>
      </c>
      <c r="D384">
        <v>0.25315114859999999</v>
      </c>
      <c r="E384">
        <v>0.1926960647</v>
      </c>
      <c r="F384">
        <v>0.20100851359999999</v>
      </c>
      <c r="G384">
        <v>0.22174200420000001</v>
      </c>
      <c r="H384">
        <v>0.27022382620000002</v>
      </c>
      <c r="I384">
        <v>0.27830171590000002</v>
      </c>
      <c r="J384">
        <v>0.32333531980000002</v>
      </c>
      <c r="K384">
        <v>0.31174924970000001</v>
      </c>
      <c r="L384">
        <v>0.2955150902</v>
      </c>
      <c r="M384">
        <v>0.25196334720000002</v>
      </c>
      <c r="N384">
        <v>0.30397239329999998</v>
      </c>
    </row>
    <row r="385" spans="1:14" x14ac:dyDescent="0.25">
      <c r="A385">
        <v>418</v>
      </c>
      <c r="B385">
        <v>0.1967872977</v>
      </c>
      <c r="C385">
        <v>0.13390693070000001</v>
      </c>
      <c r="D385">
        <v>0.25546953080000001</v>
      </c>
      <c r="E385">
        <v>0.19373603170000001</v>
      </c>
      <c r="F385">
        <v>0.2018366009</v>
      </c>
      <c r="G385">
        <v>0.22317832709999999</v>
      </c>
      <c r="H385">
        <v>0.27141663430000001</v>
      </c>
      <c r="I385">
        <v>0.27923327679999999</v>
      </c>
      <c r="J385">
        <v>0.32563814520000001</v>
      </c>
      <c r="K385">
        <v>0.3136608005</v>
      </c>
      <c r="L385">
        <v>0.29734864830000002</v>
      </c>
      <c r="M385">
        <v>0.25374689700000003</v>
      </c>
      <c r="N385">
        <v>0.30587831139999999</v>
      </c>
    </row>
    <row r="386" spans="1:14" x14ac:dyDescent="0.25">
      <c r="A386">
        <v>417</v>
      </c>
      <c r="B386">
        <v>0.19822421670000001</v>
      </c>
      <c r="C386">
        <v>0.1344673485</v>
      </c>
      <c r="D386">
        <v>0.25806036589999998</v>
      </c>
      <c r="E386">
        <v>0.19497682150000001</v>
      </c>
      <c r="F386">
        <v>0.20276497299999999</v>
      </c>
      <c r="G386">
        <v>0.2242610008</v>
      </c>
      <c r="H386">
        <v>0.2725246549</v>
      </c>
      <c r="I386">
        <v>0.28041180970000001</v>
      </c>
      <c r="J386">
        <v>0.3278217316</v>
      </c>
      <c r="K386">
        <v>0.31573131679999999</v>
      </c>
      <c r="L386">
        <v>0.2997255325</v>
      </c>
      <c r="M386">
        <v>0.25525462630000001</v>
      </c>
      <c r="N386">
        <v>0.30783942339999998</v>
      </c>
    </row>
    <row r="387" spans="1:14" x14ac:dyDescent="0.25">
      <c r="A387">
        <v>416</v>
      </c>
      <c r="B387">
        <v>0.1997096092</v>
      </c>
      <c r="C387">
        <v>0.1355328858</v>
      </c>
      <c r="D387">
        <v>0.26036426419999997</v>
      </c>
      <c r="E387">
        <v>0.1961892694</v>
      </c>
      <c r="F387">
        <v>0.20383834840000001</v>
      </c>
      <c r="G387">
        <v>0.2253231108</v>
      </c>
      <c r="H387">
        <v>0.27395740149999998</v>
      </c>
      <c r="I387">
        <v>0.2816998959</v>
      </c>
      <c r="J387">
        <v>0.33045676349999997</v>
      </c>
      <c r="K387">
        <v>0.31756633519999999</v>
      </c>
      <c r="L387">
        <v>0.3013039529</v>
      </c>
      <c r="M387">
        <v>0.25690254569999998</v>
      </c>
      <c r="N387">
        <v>0.30994346740000001</v>
      </c>
    </row>
    <row r="388" spans="1:14" x14ac:dyDescent="0.25">
      <c r="A388">
        <v>415</v>
      </c>
      <c r="B388">
        <v>0.20114140210000001</v>
      </c>
      <c r="C388">
        <v>0.1364953965</v>
      </c>
      <c r="D388">
        <v>0.26312249900000001</v>
      </c>
      <c r="E388">
        <v>0.1971407235</v>
      </c>
      <c r="F388">
        <v>0.20500922199999999</v>
      </c>
      <c r="G388">
        <v>0.2268981189</v>
      </c>
      <c r="H388">
        <v>0.27527430650000001</v>
      </c>
      <c r="I388">
        <v>0.28277370330000001</v>
      </c>
      <c r="J388">
        <v>0.33257305619999999</v>
      </c>
      <c r="K388">
        <v>0.31949537989999999</v>
      </c>
      <c r="L388">
        <v>0.30341640110000001</v>
      </c>
      <c r="M388">
        <v>0.25895655159999997</v>
      </c>
      <c r="N388">
        <v>0.31196033950000002</v>
      </c>
    </row>
    <row r="389" spans="1:14" x14ac:dyDescent="0.25">
      <c r="A389">
        <v>414</v>
      </c>
      <c r="B389">
        <v>0.2025269717</v>
      </c>
      <c r="C389">
        <v>0.1373418123</v>
      </c>
      <c r="D389">
        <v>0.2657732069</v>
      </c>
      <c r="E389">
        <v>0.19840641319999999</v>
      </c>
      <c r="F389">
        <v>0.20591045920000001</v>
      </c>
      <c r="G389">
        <v>0.22741124030000001</v>
      </c>
      <c r="H389">
        <v>0.27594324949999999</v>
      </c>
      <c r="I389">
        <v>0.28381952640000002</v>
      </c>
      <c r="J389">
        <v>0.33484196659999999</v>
      </c>
      <c r="K389">
        <v>0.32155480980000001</v>
      </c>
      <c r="L389">
        <v>0.30546784399999999</v>
      </c>
      <c r="M389">
        <v>0.26073342560000001</v>
      </c>
      <c r="N389">
        <v>0.31392142179999999</v>
      </c>
    </row>
    <row r="390" spans="1:14" x14ac:dyDescent="0.25">
      <c r="A390">
        <v>413</v>
      </c>
      <c r="B390">
        <v>0.20423427220000001</v>
      </c>
      <c r="C390">
        <v>0.13843631740000001</v>
      </c>
      <c r="D390">
        <v>0.26856797929999998</v>
      </c>
      <c r="E390">
        <v>0.1991543174</v>
      </c>
      <c r="F390">
        <v>0.2065893114</v>
      </c>
      <c r="G390">
        <v>0.22864422200000001</v>
      </c>
      <c r="H390">
        <v>0.27727711199999999</v>
      </c>
      <c r="I390">
        <v>0.28492772579999998</v>
      </c>
      <c r="J390">
        <v>0.3370364904</v>
      </c>
      <c r="K390">
        <v>0.32370388509999998</v>
      </c>
      <c r="L390">
        <v>0.30769351119999999</v>
      </c>
      <c r="M390">
        <v>0.26228770610000002</v>
      </c>
      <c r="N390">
        <v>0.3161146641</v>
      </c>
    </row>
    <row r="391" spans="1:14" x14ac:dyDescent="0.25">
      <c r="A391">
        <v>412</v>
      </c>
      <c r="B391">
        <v>0.20586459339999999</v>
      </c>
      <c r="C391">
        <v>0.13909375669999999</v>
      </c>
      <c r="D391">
        <v>0.27100741859999999</v>
      </c>
      <c r="E391">
        <v>0.20021580159999999</v>
      </c>
      <c r="F391">
        <v>0.20771653949999999</v>
      </c>
      <c r="G391">
        <v>0.22999443110000001</v>
      </c>
      <c r="H391">
        <v>0.27843731640000002</v>
      </c>
      <c r="I391">
        <v>0.28607466819999999</v>
      </c>
      <c r="J391">
        <v>0.33976465459999999</v>
      </c>
      <c r="K391">
        <v>0.32603105900000001</v>
      </c>
      <c r="L391">
        <v>0.30976483230000001</v>
      </c>
      <c r="M391">
        <v>0.26443019509999999</v>
      </c>
      <c r="N391">
        <v>0.3180353045</v>
      </c>
    </row>
    <row r="392" spans="1:14" x14ac:dyDescent="0.25">
      <c r="A392">
        <v>411</v>
      </c>
      <c r="B392">
        <v>0.206822589</v>
      </c>
      <c r="C392">
        <v>0.13961346450000001</v>
      </c>
      <c r="D392">
        <v>0.27391833069999999</v>
      </c>
      <c r="E392">
        <v>0.20139639079999999</v>
      </c>
      <c r="F392">
        <v>0.20862409470000001</v>
      </c>
      <c r="G392">
        <v>0.23115929960000001</v>
      </c>
      <c r="H392">
        <v>0.27975320819999999</v>
      </c>
      <c r="I392">
        <v>0.28728544709999998</v>
      </c>
      <c r="J392">
        <v>0.34198802709999998</v>
      </c>
      <c r="K392">
        <v>0.32821488380000002</v>
      </c>
      <c r="L392">
        <v>0.31198230389999998</v>
      </c>
      <c r="M392">
        <v>0.26612198349999999</v>
      </c>
      <c r="N392">
        <v>0.3202305734</v>
      </c>
    </row>
    <row r="393" spans="1:14" x14ac:dyDescent="0.25">
      <c r="A393">
        <v>410</v>
      </c>
      <c r="B393">
        <v>0.20836438239999999</v>
      </c>
      <c r="C393">
        <v>0.14021281899999999</v>
      </c>
      <c r="D393">
        <v>0.27643996479999999</v>
      </c>
      <c r="E393">
        <v>0.20247302950000001</v>
      </c>
      <c r="F393">
        <v>0.20960892740000001</v>
      </c>
      <c r="G393">
        <v>0.2322862148</v>
      </c>
      <c r="H393">
        <v>0.28091990950000001</v>
      </c>
      <c r="I393">
        <v>0.28831422330000001</v>
      </c>
      <c r="J393">
        <v>0.34423381089999999</v>
      </c>
      <c r="K393">
        <v>0.33023309709999998</v>
      </c>
      <c r="L393">
        <v>0.3138310909</v>
      </c>
      <c r="M393">
        <v>0.26791793110000001</v>
      </c>
      <c r="N393">
        <v>0.32214960459999997</v>
      </c>
    </row>
    <row r="394" spans="1:14" x14ac:dyDescent="0.25">
      <c r="A394">
        <v>409</v>
      </c>
      <c r="B394">
        <v>0.21052461859999999</v>
      </c>
      <c r="C394">
        <v>0.1418043226</v>
      </c>
      <c r="D394">
        <v>0.279974848</v>
      </c>
      <c r="E394">
        <v>0.20429098609999999</v>
      </c>
      <c r="F394">
        <v>0.2110896558</v>
      </c>
      <c r="G394">
        <v>0.23404239120000001</v>
      </c>
      <c r="H394">
        <v>0.28245267270000002</v>
      </c>
      <c r="I394">
        <v>0.2901274264</v>
      </c>
      <c r="J394">
        <v>0.34723263980000002</v>
      </c>
      <c r="K394">
        <v>0.33284682040000002</v>
      </c>
      <c r="L394">
        <v>0.31680867080000003</v>
      </c>
      <c r="M394">
        <v>0.27040186519999998</v>
      </c>
      <c r="N394">
        <v>0.32456588749999998</v>
      </c>
    </row>
    <row r="395" spans="1:14" x14ac:dyDescent="0.25">
      <c r="A395">
        <v>408</v>
      </c>
      <c r="B395">
        <v>0.21198016410000001</v>
      </c>
      <c r="C395">
        <v>0.14272163809999999</v>
      </c>
      <c r="D395">
        <v>0.2829096317</v>
      </c>
      <c r="E395">
        <v>0.20542551580000001</v>
      </c>
      <c r="F395">
        <v>0.2120534778</v>
      </c>
      <c r="G395">
        <v>0.23514235019999999</v>
      </c>
      <c r="H395">
        <v>0.28390026089999998</v>
      </c>
      <c r="I395">
        <v>0.29129654170000002</v>
      </c>
      <c r="J395">
        <v>0.34944278000000001</v>
      </c>
      <c r="K395">
        <v>0.33502462509999997</v>
      </c>
      <c r="L395">
        <v>0.31887283919999998</v>
      </c>
      <c r="M395">
        <v>0.2719133198</v>
      </c>
      <c r="N395">
        <v>0.32661372420000001</v>
      </c>
    </row>
    <row r="396" spans="1:14" x14ac:dyDescent="0.25">
      <c r="A396">
        <v>407</v>
      </c>
      <c r="B396">
        <v>0.21371105309999999</v>
      </c>
      <c r="C396">
        <v>0.1435277164</v>
      </c>
      <c r="D396">
        <v>0.28605273370000001</v>
      </c>
      <c r="E396">
        <v>0.20669566089999999</v>
      </c>
      <c r="F396">
        <v>0.21336334940000001</v>
      </c>
      <c r="G396">
        <v>0.23631657659999999</v>
      </c>
      <c r="H396">
        <v>0.28504127260000001</v>
      </c>
      <c r="I396">
        <v>0.29270273450000001</v>
      </c>
      <c r="J396">
        <v>0.35212892289999997</v>
      </c>
      <c r="K396">
        <v>0.33726027609999998</v>
      </c>
      <c r="L396">
        <v>0.32109433409999999</v>
      </c>
      <c r="M396">
        <v>0.27397581929999998</v>
      </c>
      <c r="N396">
        <v>0.3288598955</v>
      </c>
    </row>
    <row r="397" spans="1:14" x14ac:dyDescent="0.25">
      <c r="A397">
        <v>406</v>
      </c>
      <c r="B397">
        <v>0.2154583186</v>
      </c>
      <c r="C397">
        <v>0.14458999040000001</v>
      </c>
      <c r="D397">
        <v>0.28934490680000002</v>
      </c>
      <c r="E397">
        <v>0.20801812410000001</v>
      </c>
      <c r="F397">
        <v>0.21437481050000001</v>
      </c>
      <c r="G397">
        <v>0.2377189398</v>
      </c>
      <c r="H397">
        <v>0.28638499979999998</v>
      </c>
      <c r="I397">
        <v>0.2937895358</v>
      </c>
      <c r="J397">
        <v>0.35470911859999998</v>
      </c>
      <c r="K397">
        <v>0.33972436189999999</v>
      </c>
      <c r="L397">
        <v>0.32335984709999999</v>
      </c>
      <c r="M397">
        <v>0.27568870779999999</v>
      </c>
      <c r="N397">
        <v>0.33118101950000001</v>
      </c>
    </row>
    <row r="398" spans="1:14" x14ac:dyDescent="0.25">
      <c r="A398">
        <v>405</v>
      </c>
      <c r="B398">
        <v>0.2172825038</v>
      </c>
      <c r="C398">
        <v>0.1458910853</v>
      </c>
      <c r="D398">
        <v>0.29260629420000001</v>
      </c>
      <c r="E398">
        <v>0.20928892490000001</v>
      </c>
      <c r="F398">
        <v>0.2155600637</v>
      </c>
      <c r="G398">
        <v>0.23941169679999999</v>
      </c>
      <c r="H398">
        <v>0.28766250609999999</v>
      </c>
      <c r="I398">
        <v>0.29531517619999997</v>
      </c>
      <c r="J398">
        <v>0.35730919239999998</v>
      </c>
      <c r="K398">
        <v>0.34186801309999998</v>
      </c>
      <c r="L398">
        <v>0.32579436899999997</v>
      </c>
      <c r="M398">
        <v>0.27787089349999999</v>
      </c>
      <c r="N398">
        <v>0.33335769180000002</v>
      </c>
    </row>
    <row r="399" spans="1:14" x14ac:dyDescent="0.25">
      <c r="A399">
        <v>404</v>
      </c>
      <c r="B399">
        <v>0.2192998528</v>
      </c>
      <c r="C399">
        <v>0.1466784626</v>
      </c>
      <c r="D399">
        <v>0.29588177799999998</v>
      </c>
      <c r="E399">
        <v>0.21097345649999999</v>
      </c>
      <c r="F399">
        <v>0.21701930459999999</v>
      </c>
      <c r="G399">
        <v>0.24046489600000001</v>
      </c>
      <c r="H399">
        <v>0.28905013200000002</v>
      </c>
      <c r="I399">
        <v>0.29662626980000001</v>
      </c>
      <c r="J399">
        <v>0.35983511810000002</v>
      </c>
      <c r="K399">
        <v>0.34431809190000001</v>
      </c>
      <c r="L399">
        <v>0.32790103549999999</v>
      </c>
      <c r="M399">
        <v>0.27990263700000001</v>
      </c>
      <c r="N399">
        <v>0.33574134109999998</v>
      </c>
    </row>
    <row r="400" spans="1:14" x14ac:dyDescent="0.25">
      <c r="A400">
        <v>403</v>
      </c>
      <c r="B400">
        <v>0.22115068139999999</v>
      </c>
      <c r="C400">
        <v>0.1478981972</v>
      </c>
      <c r="D400">
        <v>0.29974547029999998</v>
      </c>
      <c r="E400">
        <v>0.21194204689999999</v>
      </c>
      <c r="F400">
        <v>0.21805968880000001</v>
      </c>
      <c r="G400">
        <v>0.24203343690000001</v>
      </c>
      <c r="H400">
        <v>0.29057559370000002</v>
      </c>
      <c r="I400">
        <v>0.29796460270000003</v>
      </c>
      <c r="J400">
        <v>0.36259487270000001</v>
      </c>
      <c r="K400">
        <v>0.34653577209999997</v>
      </c>
      <c r="L400">
        <v>0.33045542239999998</v>
      </c>
      <c r="M400">
        <v>0.28214296700000002</v>
      </c>
      <c r="N400">
        <v>0.3382804096</v>
      </c>
    </row>
    <row r="401" spans="1:14" x14ac:dyDescent="0.25">
      <c r="A401">
        <v>402</v>
      </c>
      <c r="B401">
        <v>0.2226184011</v>
      </c>
      <c r="C401">
        <v>0.14872175460000001</v>
      </c>
      <c r="D401">
        <v>0.30302670599999998</v>
      </c>
      <c r="E401">
        <v>0.21344797309999999</v>
      </c>
      <c r="F401">
        <v>0.2192326486</v>
      </c>
      <c r="G401">
        <v>0.2432214469</v>
      </c>
      <c r="H401">
        <v>0.2918172181</v>
      </c>
      <c r="I401">
        <v>0.29902181030000002</v>
      </c>
      <c r="J401">
        <v>0.36518186330000002</v>
      </c>
      <c r="K401">
        <v>0.34877473120000002</v>
      </c>
      <c r="L401">
        <v>0.33267334100000001</v>
      </c>
      <c r="M401">
        <v>0.28381052610000002</v>
      </c>
      <c r="N401">
        <v>0.34053280949999998</v>
      </c>
    </row>
    <row r="402" spans="1:14" x14ac:dyDescent="0.25">
      <c r="A402">
        <v>401</v>
      </c>
      <c r="B402">
        <v>0.22488334770000001</v>
      </c>
      <c r="C402">
        <v>0.15004426239999999</v>
      </c>
      <c r="D402">
        <v>0.3068303168</v>
      </c>
      <c r="E402">
        <v>0.21511392300000001</v>
      </c>
      <c r="F402">
        <v>0.22051854430000001</v>
      </c>
      <c r="G402">
        <v>0.24504525960000001</v>
      </c>
      <c r="H402">
        <v>0.29338619110000003</v>
      </c>
      <c r="I402">
        <v>0.30064541099999997</v>
      </c>
      <c r="J402">
        <v>0.36809173229999997</v>
      </c>
      <c r="K402">
        <v>0.3516193628</v>
      </c>
      <c r="L402">
        <v>0.3351943195</v>
      </c>
      <c r="M402">
        <v>0.28585478660000002</v>
      </c>
      <c r="N402">
        <v>0.34309715029999999</v>
      </c>
    </row>
    <row r="403" spans="1:14" x14ac:dyDescent="0.25">
      <c r="A403">
        <v>400</v>
      </c>
      <c r="B403">
        <v>0.226987049</v>
      </c>
      <c r="C403">
        <v>0.15124045310000001</v>
      </c>
      <c r="D403">
        <v>0.31078267100000001</v>
      </c>
      <c r="E403">
        <v>0.21630783379999999</v>
      </c>
      <c r="F403">
        <v>0.2214836329</v>
      </c>
      <c r="G403">
        <v>0.246330142</v>
      </c>
      <c r="H403">
        <v>0.29480370880000001</v>
      </c>
      <c r="I403">
        <v>0.30206167699999997</v>
      </c>
      <c r="J403">
        <v>0.37077465650000002</v>
      </c>
      <c r="K403">
        <v>0.35359406469999999</v>
      </c>
      <c r="L403">
        <v>0.33758324379999999</v>
      </c>
      <c r="M403">
        <v>0.287864536</v>
      </c>
      <c r="N403">
        <v>0.34529703859999999</v>
      </c>
    </row>
    <row r="404" spans="1:14" x14ac:dyDescent="0.25">
      <c r="A404">
        <v>399</v>
      </c>
      <c r="B404">
        <v>0.22912716869999999</v>
      </c>
      <c r="C404">
        <v>0.1524281502</v>
      </c>
      <c r="D404">
        <v>0.31472718719999998</v>
      </c>
      <c r="E404">
        <v>0.2178117782</v>
      </c>
      <c r="F404">
        <v>0.2229892164</v>
      </c>
      <c r="G404">
        <v>0.24788896739999999</v>
      </c>
      <c r="H404">
        <v>0.29635125400000001</v>
      </c>
      <c r="I404">
        <v>0.3034527004</v>
      </c>
      <c r="J404">
        <v>0.37365579609999999</v>
      </c>
      <c r="K404">
        <v>0.3564246297</v>
      </c>
      <c r="L404">
        <v>0.34015750890000002</v>
      </c>
      <c r="M404">
        <v>0.29000395540000001</v>
      </c>
      <c r="N404">
        <v>0.34789443019999999</v>
      </c>
    </row>
    <row r="405" spans="1:14" x14ac:dyDescent="0.25">
      <c r="A405">
        <v>398</v>
      </c>
      <c r="B405">
        <v>0.2313809842</v>
      </c>
      <c r="C405">
        <v>0.15345418450000001</v>
      </c>
      <c r="D405">
        <v>0.31890803579999999</v>
      </c>
      <c r="E405">
        <v>0.21937505900000001</v>
      </c>
      <c r="F405">
        <v>0.22428555789999999</v>
      </c>
      <c r="G405">
        <v>0.24932044740000001</v>
      </c>
      <c r="H405">
        <v>0.29786786440000002</v>
      </c>
      <c r="I405">
        <v>0.3050541282</v>
      </c>
      <c r="J405">
        <v>0.37657690049999998</v>
      </c>
      <c r="K405">
        <v>0.35870477560000003</v>
      </c>
      <c r="L405">
        <v>0.34273079039999998</v>
      </c>
      <c r="M405">
        <v>0.29199674730000003</v>
      </c>
      <c r="N405">
        <v>0.3504621685</v>
      </c>
    </row>
    <row r="406" spans="1:14" x14ac:dyDescent="0.25">
      <c r="A406">
        <v>397</v>
      </c>
      <c r="B406">
        <v>0.23351128400000001</v>
      </c>
      <c r="C406">
        <v>0.1546854973</v>
      </c>
      <c r="D406">
        <v>0.323238939</v>
      </c>
      <c r="E406">
        <v>0.22082769869999999</v>
      </c>
      <c r="F406">
        <v>0.2254474759</v>
      </c>
      <c r="G406">
        <v>0.25085419419999999</v>
      </c>
      <c r="H406">
        <v>0.29950648549999997</v>
      </c>
      <c r="I406">
        <v>0.30661115049999998</v>
      </c>
      <c r="J406">
        <v>0.37950721380000002</v>
      </c>
      <c r="K406">
        <v>0.36121529340000003</v>
      </c>
      <c r="L406">
        <v>0.34493646030000003</v>
      </c>
      <c r="M406">
        <v>0.29416403169999999</v>
      </c>
      <c r="N406">
        <v>0.35304018860000003</v>
      </c>
    </row>
    <row r="407" spans="1:14" x14ac:dyDescent="0.25">
      <c r="A407">
        <v>396</v>
      </c>
      <c r="B407">
        <v>0.2355729043</v>
      </c>
      <c r="C407">
        <v>0.1556520462</v>
      </c>
      <c r="D407">
        <v>0.32770356540000001</v>
      </c>
      <c r="E407">
        <v>0.2223012</v>
      </c>
      <c r="F407">
        <v>0.22683919969999999</v>
      </c>
      <c r="G407">
        <v>0.25240665670000001</v>
      </c>
      <c r="H407">
        <v>0.30088102820000001</v>
      </c>
      <c r="I407">
        <v>0.30797731880000001</v>
      </c>
      <c r="J407">
        <v>0.3822498024</v>
      </c>
      <c r="K407">
        <v>0.36364123230000001</v>
      </c>
      <c r="L407">
        <v>0.3476423025</v>
      </c>
      <c r="M407">
        <v>0.2962816358</v>
      </c>
      <c r="N407">
        <v>0.35526812079999998</v>
      </c>
    </row>
    <row r="408" spans="1:14" x14ac:dyDescent="0.25">
      <c r="A408">
        <v>395</v>
      </c>
      <c r="B408">
        <v>0.2382699251</v>
      </c>
      <c r="C408">
        <v>0.15693826969999999</v>
      </c>
      <c r="D408">
        <v>0.33224797249999999</v>
      </c>
      <c r="E408">
        <v>0.22412167490000001</v>
      </c>
      <c r="F408">
        <v>0.2286841124</v>
      </c>
      <c r="G408">
        <v>0.2540055215</v>
      </c>
      <c r="H408">
        <v>0.3026989698</v>
      </c>
      <c r="I408">
        <v>0.3096756041</v>
      </c>
      <c r="J408">
        <v>0.38560053709999997</v>
      </c>
      <c r="K408">
        <v>0.36651614310000002</v>
      </c>
      <c r="L408">
        <v>0.35047146680000002</v>
      </c>
      <c r="M408">
        <v>0.29843991990000002</v>
      </c>
      <c r="N408">
        <v>0.35820510979999998</v>
      </c>
    </row>
    <row r="409" spans="1:14" x14ac:dyDescent="0.25">
      <c r="A409">
        <v>394</v>
      </c>
      <c r="B409">
        <v>0.2403536886</v>
      </c>
      <c r="C409">
        <v>0.15845249589999999</v>
      </c>
      <c r="D409">
        <v>0.33683055639999998</v>
      </c>
      <c r="E409">
        <v>0.22561912240000001</v>
      </c>
      <c r="F409">
        <v>0.22978025669999999</v>
      </c>
      <c r="G409">
        <v>0.25573039050000002</v>
      </c>
      <c r="H409">
        <v>0.30422595140000003</v>
      </c>
      <c r="I409">
        <v>0.31138533349999997</v>
      </c>
      <c r="J409">
        <v>0.38843917849999998</v>
      </c>
      <c r="K409">
        <v>0.36915388700000001</v>
      </c>
      <c r="L409">
        <v>0.35302296280000001</v>
      </c>
      <c r="M409">
        <v>0.30048555139999999</v>
      </c>
      <c r="N409">
        <v>0.36109435560000003</v>
      </c>
    </row>
    <row r="410" spans="1:14" x14ac:dyDescent="0.25">
      <c r="A410">
        <v>393</v>
      </c>
      <c r="B410">
        <v>0.24257580940000001</v>
      </c>
      <c r="C410">
        <v>0.15956938270000001</v>
      </c>
      <c r="D410">
        <v>0.34179615969999999</v>
      </c>
      <c r="E410">
        <v>0.2272049934</v>
      </c>
      <c r="F410">
        <v>0.23112460970000001</v>
      </c>
      <c r="G410">
        <v>0.25757950540000002</v>
      </c>
      <c r="H410">
        <v>0.30583840610000002</v>
      </c>
      <c r="I410">
        <v>0.31286853549999999</v>
      </c>
      <c r="J410">
        <v>0.39177429679999998</v>
      </c>
      <c r="K410">
        <v>0.37197840209999999</v>
      </c>
      <c r="L410">
        <v>0.35543569920000001</v>
      </c>
      <c r="M410">
        <v>0.30277851220000002</v>
      </c>
      <c r="N410">
        <v>0.3636610508</v>
      </c>
    </row>
    <row r="411" spans="1:14" x14ac:dyDescent="0.25">
      <c r="A411">
        <v>392</v>
      </c>
      <c r="B411">
        <v>0.245426476</v>
      </c>
      <c r="C411">
        <v>0.1610758454</v>
      </c>
      <c r="D411">
        <v>0.34692087770000002</v>
      </c>
      <c r="E411">
        <v>0.22898653150000001</v>
      </c>
      <c r="F411">
        <v>0.23285427689999999</v>
      </c>
      <c r="G411">
        <v>0.25920832160000001</v>
      </c>
      <c r="H411">
        <v>0.30762025710000002</v>
      </c>
      <c r="I411">
        <v>0.31461751459999998</v>
      </c>
      <c r="J411">
        <v>0.3952046931</v>
      </c>
      <c r="K411">
        <v>0.37526258829999998</v>
      </c>
      <c r="L411">
        <v>0.35894665120000002</v>
      </c>
      <c r="M411">
        <v>0.30483967070000001</v>
      </c>
      <c r="N411">
        <v>0.36651587489999998</v>
      </c>
    </row>
    <row r="412" spans="1:14" x14ac:dyDescent="0.25">
      <c r="A412">
        <v>391</v>
      </c>
      <c r="B412">
        <v>0.2479042709</v>
      </c>
      <c r="C412">
        <v>0.1627350897</v>
      </c>
      <c r="D412">
        <v>0.35288369660000002</v>
      </c>
      <c r="E412">
        <v>0.23116560280000001</v>
      </c>
      <c r="F412">
        <v>0.23489592970000001</v>
      </c>
      <c r="G412">
        <v>0.26141992209999998</v>
      </c>
      <c r="H412">
        <v>0.30997118350000002</v>
      </c>
      <c r="I412">
        <v>0.31655442709999998</v>
      </c>
      <c r="J412">
        <v>0.39857271309999998</v>
      </c>
      <c r="K412">
        <v>0.37813252209999998</v>
      </c>
      <c r="L412">
        <v>0.36168834570000002</v>
      </c>
      <c r="M412">
        <v>0.30787163969999998</v>
      </c>
      <c r="N412">
        <v>0.36980274320000001</v>
      </c>
    </row>
    <row r="413" spans="1:14" x14ac:dyDescent="0.25">
      <c r="A413">
        <v>390</v>
      </c>
      <c r="B413">
        <v>0.25103288889999997</v>
      </c>
      <c r="C413">
        <v>0.16414125260000001</v>
      </c>
      <c r="D413">
        <v>0.3582627773</v>
      </c>
      <c r="E413">
        <v>0.23276667300000001</v>
      </c>
      <c r="F413">
        <v>0.23611952359999999</v>
      </c>
      <c r="G413">
        <v>0.26284259560000001</v>
      </c>
      <c r="H413">
        <v>0.31127774720000001</v>
      </c>
      <c r="I413">
        <v>0.3177934885</v>
      </c>
      <c r="J413">
        <v>0.40161672230000001</v>
      </c>
      <c r="K413">
        <v>0.3809294701</v>
      </c>
      <c r="L413">
        <v>0.36419767139999998</v>
      </c>
      <c r="M413">
        <v>0.3097317517</v>
      </c>
      <c r="N413">
        <v>0.37232038379999999</v>
      </c>
    </row>
    <row r="414" spans="1:14" x14ac:dyDescent="0.25">
      <c r="A414">
        <v>389</v>
      </c>
      <c r="B414">
        <v>0.25382339949999999</v>
      </c>
      <c r="C414">
        <v>0.16546021399999999</v>
      </c>
      <c r="D414">
        <v>0.36381846670000001</v>
      </c>
      <c r="E414">
        <v>0.2342953831</v>
      </c>
      <c r="F414">
        <v>0.2375903577</v>
      </c>
      <c r="G414">
        <v>0.26429474349999998</v>
      </c>
      <c r="H414">
        <v>0.31300571560000001</v>
      </c>
      <c r="I414">
        <v>0.31949937340000001</v>
      </c>
      <c r="J414">
        <v>0.40495136380000002</v>
      </c>
      <c r="K414">
        <v>0.38374772670000001</v>
      </c>
      <c r="L414">
        <v>0.36721080540000001</v>
      </c>
      <c r="M414">
        <v>0.31176060439999997</v>
      </c>
      <c r="N414">
        <v>0.37539830800000001</v>
      </c>
    </row>
    <row r="415" spans="1:14" x14ac:dyDescent="0.25">
      <c r="A415">
        <v>388</v>
      </c>
      <c r="B415">
        <v>0.25617367029999999</v>
      </c>
      <c r="C415">
        <v>0.16681468490000001</v>
      </c>
      <c r="D415">
        <v>0.36934536699999998</v>
      </c>
      <c r="E415">
        <v>0.23617279529999999</v>
      </c>
      <c r="F415">
        <v>0.23894096910000001</v>
      </c>
      <c r="G415">
        <v>0.26599764819999999</v>
      </c>
      <c r="H415">
        <v>0.3146654069</v>
      </c>
      <c r="I415">
        <v>0.32126435640000001</v>
      </c>
      <c r="J415">
        <v>0.40800985690000002</v>
      </c>
      <c r="K415">
        <v>0.38640221949999998</v>
      </c>
      <c r="L415">
        <v>0.37002775069999999</v>
      </c>
      <c r="M415">
        <v>0.31417033080000001</v>
      </c>
      <c r="N415">
        <v>0.3783842623</v>
      </c>
    </row>
    <row r="416" spans="1:14" x14ac:dyDescent="0.25">
      <c r="A416">
        <v>387</v>
      </c>
      <c r="B416">
        <v>0.25942644479999999</v>
      </c>
      <c r="C416">
        <v>0.16851794719999999</v>
      </c>
      <c r="D416">
        <v>0.3756323755</v>
      </c>
      <c r="E416">
        <v>0.2382680476</v>
      </c>
      <c r="F416">
        <v>0.24113392829999999</v>
      </c>
      <c r="G416">
        <v>0.26848098640000001</v>
      </c>
      <c r="H416">
        <v>0.31692704560000001</v>
      </c>
      <c r="I416">
        <v>0.3234109282</v>
      </c>
      <c r="J416">
        <v>0.41203859450000002</v>
      </c>
      <c r="K416">
        <v>0.38951447610000001</v>
      </c>
      <c r="L416">
        <v>0.3732706308</v>
      </c>
      <c r="M416">
        <v>0.31731861830000002</v>
      </c>
      <c r="N416">
        <v>0.3825207055</v>
      </c>
    </row>
    <row r="417" spans="1:14" x14ac:dyDescent="0.25">
      <c r="A417">
        <v>386</v>
      </c>
      <c r="B417">
        <v>0.26247215270000002</v>
      </c>
      <c r="C417">
        <v>0.17017318309999999</v>
      </c>
      <c r="D417">
        <v>0.3815271556</v>
      </c>
      <c r="E417">
        <v>0.2404614836</v>
      </c>
      <c r="F417">
        <v>0.242667675</v>
      </c>
      <c r="G417">
        <v>0.27025401589999998</v>
      </c>
      <c r="H417">
        <v>0.3187500238</v>
      </c>
      <c r="I417">
        <v>0.32524645330000002</v>
      </c>
      <c r="J417">
        <v>0.4151905179</v>
      </c>
      <c r="K417">
        <v>0.39290386440000002</v>
      </c>
      <c r="L417">
        <v>0.37655061480000002</v>
      </c>
      <c r="M417">
        <v>0.3192530274</v>
      </c>
      <c r="N417">
        <v>0.3850346208</v>
      </c>
    </row>
    <row r="418" spans="1:14" x14ac:dyDescent="0.25">
      <c r="A418">
        <v>385</v>
      </c>
      <c r="B418">
        <v>0.26570332050000001</v>
      </c>
      <c r="C418">
        <v>0.17161877449999999</v>
      </c>
      <c r="D418">
        <v>0.38720774650000001</v>
      </c>
      <c r="E418">
        <v>0.2423957437</v>
      </c>
      <c r="F418">
        <v>0.24437013269999999</v>
      </c>
      <c r="G418">
        <v>0.27204269170000001</v>
      </c>
      <c r="H418">
        <v>0.32049536709999998</v>
      </c>
      <c r="I418">
        <v>0.3271107674</v>
      </c>
      <c r="J418">
        <v>0.41884046790000001</v>
      </c>
      <c r="K418">
        <v>0.39585861560000002</v>
      </c>
      <c r="L418">
        <v>0.37973874810000002</v>
      </c>
      <c r="M418">
        <v>0.32154718040000002</v>
      </c>
      <c r="N418">
        <v>0.3885299861</v>
      </c>
    </row>
    <row r="419" spans="1:14" x14ac:dyDescent="0.25">
      <c r="A419">
        <v>384</v>
      </c>
      <c r="B419">
        <v>0.26871374250000002</v>
      </c>
      <c r="C419">
        <v>0.17345091700000001</v>
      </c>
      <c r="D419">
        <v>0.39321193100000001</v>
      </c>
      <c r="E419">
        <v>0.2443874925</v>
      </c>
      <c r="F419">
        <v>0.24633264539999999</v>
      </c>
      <c r="G419">
        <v>0.27426815030000001</v>
      </c>
      <c r="H419">
        <v>0.32268181439999999</v>
      </c>
      <c r="I419">
        <v>0.32892563940000002</v>
      </c>
      <c r="J419">
        <v>0.42273935680000002</v>
      </c>
      <c r="K419">
        <v>0.3993422687</v>
      </c>
      <c r="L419">
        <v>0.38277021049999999</v>
      </c>
      <c r="M419">
        <v>0.32417061920000001</v>
      </c>
      <c r="N419">
        <v>0.39194980260000001</v>
      </c>
    </row>
    <row r="420" spans="1:14" x14ac:dyDescent="0.25">
      <c r="A420">
        <v>383</v>
      </c>
      <c r="B420">
        <v>0.27238279580000002</v>
      </c>
      <c r="C420">
        <v>0.1750123203</v>
      </c>
      <c r="D420">
        <v>0.39883127810000002</v>
      </c>
      <c r="E420">
        <v>0.24646654730000001</v>
      </c>
      <c r="F420">
        <v>0.24809585510000001</v>
      </c>
      <c r="G420">
        <v>0.27617782349999997</v>
      </c>
      <c r="H420">
        <v>0.32482022049999998</v>
      </c>
      <c r="I420">
        <v>0.33102911709999999</v>
      </c>
      <c r="J420">
        <v>0.42666631939999999</v>
      </c>
      <c r="K420">
        <v>0.4029610455</v>
      </c>
      <c r="L420">
        <v>0.38648313280000002</v>
      </c>
      <c r="M420">
        <v>0.32691121099999998</v>
      </c>
      <c r="N420">
        <v>0.3957780004</v>
      </c>
    </row>
    <row r="421" spans="1:14" x14ac:dyDescent="0.25">
      <c r="A421">
        <v>382</v>
      </c>
      <c r="B421">
        <v>0.27585956449999999</v>
      </c>
      <c r="C421">
        <v>0.17692333460000001</v>
      </c>
      <c r="D421">
        <v>0.40455526110000001</v>
      </c>
      <c r="E421">
        <v>0.24885630610000001</v>
      </c>
      <c r="F421">
        <v>0.25056955219999999</v>
      </c>
      <c r="G421">
        <v>0.27860659360000001</v>
      </c>
      <c r="H421">
        <v>0.32707455749999997</v>
      </c>
      <c r="I421">
        <v>0.3335026801</v>
      </c>
      <c r="J421">
        <v>0.43110927939999999</v>
      </c>
      <c r="K421">
        <v>0.40650743249999999</v>
      </c>
      <c r="L421">
        <v>0.39024534820000001</v>
      </c>
      <c r="M421">
        <v>0.33001872900000001</v>
      </c>
      <c r="N421">
        <v>0.39993667599999999</v>
      </c>
    </row>
    <row r="422" spans="1:14" x14ac:dyDescent="0.25">
      <c r="A422">
        <v>381</v>
      </c>
      <c r="B422">
        <v>0.27942427990000002</v>
      </c>
      <c r="C422">
        <v>0.17859597499999999</v>
      </c>
      <c r="D422">
        <v>0.40914416310000001</v>
      </c>
      <c r="E422">
        <v>0.25108662250000002</v>
      </c>
      <c r="F422">
        <v>0.25218832489999998</v>
      </c>
      <c r="G422">
        <v>0.28061512109999998</v>
      </c>
      <c r="H422">
        <v>0.32950377460000002</v>
      </c>
      <c r="I422">
        <v>0.33594763280000001</v>
      </c>
      <c r="J422">
        <v>0.43509978059999999</v>
      </c>
      <c r="K422">
        <v>0.41071233150000003</v>
      </c>
      <c r="L422">
        <v>0.39435419440000002</v>
      </c>
      <c r="M422">
        <v>0.33253371720000002</v>
      </c>
      <c r="N422">
        <v>0.40400081869999999</v>
      </c>
    </row>
    <row r="423" spans="1:14" x14ac:dyDescent="0.25">
      <c r="A423">
        <v>380</v>
      </c>
      <c r="B423">
        <v>0.28375038499999999</v>
      </c>
      <c r="C423">
        <v>0.18087026480000001</v>
      </c>
      <c r="D423">
        <v>0.41478332880000002</v>
      </c>
      <c r="E423">
        <v>0.25422927740000001</v>
      </c>
      <c r="F423">
        <v>0.25523978470000003</v>
      </c>
      <c r="G423">
        <v>0.2836836278</v>
      </c>
      <c r="H423">
        <v>0.33133563399999999</v>
      </c>
      <c r="I423">
        <v>0.3376092315</v>
      </c>
      <c r="J423">
        <v>0.43875318769999999</v>
      </c>
      <c r="K423">
        <v>0.4135951698</v>
      </c>
      <c r="L423">
        <v>0.39732462169999999</v>
      </c>
      <c r="M423">
        <v>0.3353740871</v>
      </c>
      <c r="N423">
        <v>0.40855365989999998</v>
      </c>
    </row>
    <row r="424" spans="1:14" x14ac:dyDescent="0.25">
      <c r="A424">
        <v>379</v>
      </c>
      <c r="B424">
        <v>0.28649282459999997</v>
      </c>
      <c r="C424">
        <v>0.1814506501</v>
      </c>
      <c r="D424">
        <v>0.41745713350000002</v>
      </c>
      <c r="E424">
        <v>0.2553907037</v>
      </c>
      <c r="F424">
        <v>0.25621041659999999</v>
      </c>
      <c r="G424">
        <v>0.28467506170000001</v>
      </c>
      <c r="H424">
        <v>0.33286225800000002</v>
      </c>
      <c r="I424">
        <v>0.33945789929999998</v>
      </c>
      <c r="J424">
        <v>0.44264942410000002</v>
      </c>
      <c r="K424">
        <v>0.41698834299999998</v>
      </c>
      <c r="L424">
        <v>0.40046989919999998</v>
      </c>
      <c r="M424">
        <v>0.33813354369999998</v>
      </c>
      <c r="N424">
        <v>0.41235288980000001</v>
      </c>
    </row>
    <row r="425" spans="1:14" x14ac:dyDescent="0.25">
      <c r="A425">
        <v>378</v>
      </c>
      <c r="B425">
        <v>0.29102754590000002</v>
      </c>
      <c r="C425">
        <v>0.18403619530000001</v>
      </c>
      <c r="D425">
        <v>0.42199712989999999</v>
      </c>
      <c r="E425">
        <v>0.2583391666</v>
      </c>
      <c r="F425">
        <v>0.25906410810000002</v>
      </c>
      <c r="G425">
        <v>0.28781285880000002</v>
      </c>
      <c r="H425">
        <v>0.33603879809999998</v>
      </c>
      <c r="I425">
        <v>0.34233304860000002</v>
      </c>
      <c r="J425">
        <v>0.44789487119999999</v>
      </c>
      <c r="K425">
        <v>0.42173832649999998</v>
      </c>
      <c r="L425">
        <v>0.40504088999999999</v>
      </c>
      <c r="M425">
        <v>0.3417022824</v>
      </c>
      <c r="N425">
        <v>0.4178287685</v>
      </c>
    </row>
    <row r="426" spans="1:14" x14ac:dyDescent="0.25">
      <c r="A426">
        <v>377</v>
      </c>
      <c r="B426">
        <v>0.29561859369999999</v>
      </c>
      <c r="C426">
        <v>0.1863286197</v>
      </c>
      <c r="D426">
        <v>0.42572954299999999</v>
      </c>
      <c r="E426">
        <v>0.26133382319999998</v>
      </c>
      <c r="F426">
        <v>0.26190087200000001</v>
      </c>
      <c r="G426">
        <v>0.29055324199999999</v>
      </c>
      <c r="H426">
        <v>0.33883062009999998</v>
      </c>
      <c r="I426">
        <v>0.34490475059999998</v>
      </c>
      <c r="J426">
        <v>0.45310178400000001</v>
      </c>
      <c r="K426">
        <v>0.42609006170000002</v>
      </c>
      <c r="L426">
        <v>0.40970084070000001</v>
      </c>
      <c r="M426">
        <v>0.34571510550000001</v>
      </c>
      <c r="N426">
        <v>0.42342430349999999</v>
      </c>
    </row>
    <row r="427" spans="1:14" x14ac:dyDescent="0.25">
      <c r="A427">
        <v>376</v>
      </c>
      <c r="B427">
        <v>0.29962748290000002</v>
      </c>
      <c r="C427">
        <v>0.18835254009999999</v>
      </c>
      <c r="D427">
        <v>0.42881432180000001</v>
      </c>
      <c r="E427">
        <v>0.26396134500000001</v>
      </c>
      <c r="F427">
        <v>0.26430824400000003</v>
      </c>
      <c r="G427">
        <v>0.29277276990000001</v>
      </c>
      <c r="H427">
        <v>0.34136298300000001</v>
      </c>
      <c r="I427">
        <v>0.34788760540000002</v>
      </c>
      <c r="J427">
        <v>0.45763817429999998</v>
      </c>
      <c r="K427">
        <v>0.43071776630000003</v>
      </c>
      <c r="L427">
        <v>0.41443499919999999</v>
      </c>
      <c r="M427">
        <v>0.34842166299999999</v>
      </c>
      <c r="N427">
        <v>0.4283061326</v>
      </c>
    </row>
    <row r="428" spans="1:14" x14ac:dyDescent="0.25">
      <c r="A428">
        <v>375</v>
      </c>
      <c r="B428">
        <v>0.30526179079999999</v>
      </c>
      <c r="C428">
        <v>0.1909586489</v>
      </c>
      <c r="D428">
        <v>0.43162855509999998</v>
      </c>
      <c r="E428">
        <v>0.26740542049999999</v>
      </c>
      <c r="F428">
        <v>0.26760065560000001</v>
      </c>
      <c r="G428">
        <v>0.29618701339999998</v>
      </c>
      <c r="H428">
        <v>0.34442821150000003</v>
      </c>
      <c r="I428">
        <v>0.35085985060000002</v>
      </c>
      <c r="J428">
        <v>0.46330189700000002</v>
      </c>
      <c r="K428">
        <v>0.43629434700000003</v>
      </c>
      <c r="L428">
        <v>0.41959813239999999</v>
      </c>
      <c r="M428">
        <v>0.35227501389999999</v>
      </c>
      <c r="N428">
        <v>0.43473184110000002</v>
      </c>
    </row>
    <row r="429" spans="1:14" x14ac:dyDescent="0.25">
      <c r="A429">
        <v>374</v>
      </c>
      <c r="B429">
        <v>0.31075748800000003</v>
      </c>
      <c r="C429">
        <v>0.19406639040000001</v>
      </c>
      <c r="D429">
        <v>0.43469890950000001</v>
      </c>
      <c r="E429">
        <v>0.2711134255</v>
      </c>
      <c r="F429">
        <v>0.27105355260000003</v>
      </c>
      <c r="G429">
        <v>0.29910048839999998</v>
      </c>
      <c r="H429">
        <v>0.34773424269999997</v>
      </c>
      <c r="I429">
        <v>0.35411909219999999</v>
      </c>
      <c r="J429">
        <v>0.46914300320000002</v>
      </c>
      <c r="K429">
        <v>0.44197988510000003</v>
      </c>
      <c r="L429">
        <v>0.42492219809999998</v>
      </c>
      <c r="M429">
        <v>0.35619324450000001</v>
      </c>
      <c r="N429">
        <v>0.44068393109999998</v>
      </c>
    </row>
    <row r="430" spans="1:14" x14ac:dyDescent="0.25">
      <c r="A430">
        <v>373</v>
      </c>
      <c r="B430">
        <v>0.31590038539999998</v>
      </c>
      <c r="C430">
        <v>0.19653679430000001</v>
      </c>
      <c r="D430">
        <v>0.43606504800000001</v>
      </c>
      <c r="E430">
        <v>0.27408596870000002</v>
      </c>
      <c r="F430">
        <v>0.27408808470000001</v>
      </c>
      <c r="G430">
        <v>0.30203202369999999</v>
      </c>
      <c r="H430">
        <v>0.35069441800000001</v>
      </c>
      <c r="I430">
        <v>0.35707670450000001</v>
      </c>
      <c r="J430">
        <v>0.47422507409999998</v>
      </c>
      <c r="K430">
        <v>0.4469203055</v>
      </c>
      <c r="L430">
        <v>0.42982304100000002</v>
      </c>
      <c r="M430">
        <v>0.36015060539999999</v>
      </c>
      <c r="N430">
        <v>0.44627198579999999</v>
      </c>
    </row>
    <row r="431" spans="1:14" x14ac:dyDescent="0.25">
      <c r="A431">
        <v>372</v>
      </c>
      <c r="B431">
        <v>0.32141935830000001</v>
      </c>
      <c r="C431">
        <v>0.19914223249999999</v>
      </c>
      <c r="D431">
        <v>0.43821728230000001</v>
      </c>
      <c r="E431">
        <v>0.27809208629999999</v>
      </c>
      <c r="F431">
        <v>0.2780098319</v>
      </c>
      <c r="G431">
        <v>0.30567392710000002</v>
      </c>
      <c r="H431">
        <v>0.35408657789999998</v>
      </c>
      <c r="I431">
        <v>0.36059474949999998</v>
      </c>
      <c r="J431">
        <v>0.48025935889999999</v>
      </c>
      <c r="K431">
        <v>0.45314186810000001</v>
      </c>
      <c r="L431">
        <v>0.43654465679999999</v>
      </c>
      <c r="M431">
        <v>0.36527839299999998</v>
      </c>
      <c r="N431">
        <v>0.4536134899</v>
      </c>
    </row>
    <row r="432" spans="1:14" x14ac:dyDescent="0.25">
      <c r="A432">
        <v>371</v>
      </c>
      <c r="B432">
        <v>0.32765805720000002</v>
      </c>
      <c r="C432">
        <v>0.2020055503</v>
      </c>
      <c r="D432">
        <v>0.43999922279999998</v>
      </c>
      <c r="E432">
        <v>0.28138586879999999</v>
      </c>
      <c r="F432">
        <v>0.28137156369999999</v>
      </c>
      <c r="G432">
        <v>0.30874466900000003</v>
      </c>
      <c r="H432">
        <v>0.35686478020000001</v>
      </c>
      <c r="I432">
        <v>0.36373865599999999</v>
      </c>
      <c r="J432">
        <v>0.48637378219999999</v>
      </c>
      <c r="K432">
        <v>0.45937103029999998</v>
      </c>
      <c r="L432">
        <v>0.44241884349999999</v>
      </c>
      <c r="M432">
        <v>0.36826196309999998</v>
      </c>
      <c r="N432">
        <v>0.45865592360000002</v>
      </c>
    </row>
    <row r="433" spans="1:14" x14ac:dyDescent="0.25">
      <c r="A433">
        <v>370</v>
      </c>
      <c r="B433">
        <v>0.33419308069999998</v>
      </c>
      <c r="C433">
        <v>0.20493543149999999</v>
      </c>
      <c r="D433">
        <v>0.44208922979999998</v>
      </c>
      <c r="E433">
        <v>0.2855441272</v>
      </c>
      <c r="F433">
        <v>0.28513270619999997</v>
      </c>
      <c r="G433">
        <v>0.31143182520000001</v>
      </c>
      <c r="H433">
        <v>0.36022886630000001</v>
      </c>
      <c r="I433">
        <v>0.36693325640000002</v>
      </c>
      <c r="J433">
        <v>0.4925347269</v>
      </c>
      <c r="K433">
        <v>0.46595481039999997</v>
      </c>
      <c r="L433">
        <v>0.44881483909999997</v>
      </c>
      <c r="M433">
        <v>0.3731291592</v>
      </c>
      <c r="N433">
        <v>0.46563893560000003</v>
      </c>
    </row>
    <row r="434" spans="1:14" x14ac:dyDescent="0.25">
      <c r="A434">
        <v>369</v>
      </c>
      <c r="B434">
        <v>0.34067752959999997</v>
      </c>
      <c r="C434">
        <v>0.20842549199999999</v>
      </c>
      <c r="D434">
        <v>0.44303452970000001</v>
      </c>
      <c r="E434">
        <v>0.28911256790000001</v>
      </c>
      <c r="F434">
        <v>0.28906029459999999</v>
      </c>
      <c r="G434">
        <v>0.31445145610000003</v>
      </c>
      <c r="H434">
        <v>0.36320033670000001</v>
      </c>
      <c r="I434">
        <v>0.37009811399999998</v>
      </c>
      <c r="J434">
        <v>0.4985355735</v>
      </c>
      <c r="K434">
        <v>0.47368356589999999</v>
      </c>
      <c r="L434">
        <v>0.45642766359999998</v>
      </c>
      <c r="M434">
        <v>0.37796151639999997</v>
      </c>
      <c r="N434">
        <v>0.47113028169999999</v>
      </c>
    </row>
    <row r="435" spans="1:14" x14ac:dyDescent="0.25">
      <c r="A435">
        <v>368</v>
      </c>
      <c r="B435">
        <v>0.34963554140000003</v>
      </c>
      <c r="C435">
        <v>0.21185514329999999</v>
      </c>
      <c r="D435">
        <v>0.44489452239999999</v>
      </c>
      <c r="E435">
        <v>0.29396474360000002</v>
      </c>
      <c r="F435">
        <v>0.29325789209999997</v>
      </c>
      <c r="G435">
        <v>0.3173473477</v>
      </c>
      <c r="H435">
        <v>0.36577734350000002</v>
      </c>
      <c r="I435">
        <v>0.37245619299999999</v>
      </c>
      <c r="J435">
        <v>0.50431317090000005</v>
      </c>
      <c r="K435">
        <v>0.48055911060000001</v>
      </c>
      <c r="L435">
        <v>0.46392273899999997</v>
      </c>
      <c r="M435">
        <v>0.3844555616</v>
      </c>
      <c r="N435">
        <v>0.47731429339999998</v>
      </c>
    </row>
    <row r="436" spans="1:14" x14ac:dyDescent="0.25">
      <c r="A436">
        <v>367</v>
      </c>
      <c r="B436">
        <v>0.35576030609999998</v>
      </c>
      <c r="C436">
        <v>0.21482634540000001</v>
      </c>
      <c r="D436">
        <v>0.44567483660000001</v>
      </c>
      <c r="E436">
        <v>0.29706785079999998</v>
      </c>
      <c r="F436">
        <v>0.29554295539999997</v>
      </c>
      <c r="G436">
        <v>0.31898409129999999</v>
      </c>
      <c r="H436">
        <v>0.36778089400000002</v>
      </c>
      <c r="I436">
        <v>0.37439835069999999</v>
      </c>
      <c r="J436">
        <v>0.50785249470000005</v>
      </c>
      <c r="K436">
        <v>0.48669537899999998</v>
      </c>
      <c r="L436">
        <v>0.4690082371</v>
      </c>
      <c r="M436">
        <v>0.3894549906</v>
      </c>
      <c r="N436">
        <v>0.4808547795</v>
      </c>
    </row>
    <row r="437" spans="1:14" x14ac:dyDescent="0.25">
      <c r="A437">
        <v>366</v>
      </c>
      <c r="B437">
        <v>0.36484000090000002</v>
      </c>
      <c r="C437">
        <v>0.21909502149999999</v>
      </c>
      <c r="D437">
        <v>0.44785410170000001</v>
      </c>
      <c r="E437">
        <v>0.3007292151</v>
      </c>
      <c r="F437">
        <v>0.29933437709999999</v>
      </c>
      <c r="G437">
        <v>0.3214124143</v>
      </c>
      <c r="H437">
        <v>0.36983585359999999</v>
      </c>
      <c r="I437">
        <v>0.37614822390000002</v>
      </c>
      <c r="J437">
        <v>0.51306885479999997</v>
      </c>
      <c r="K437">
        <v>0.4930135906</v>
      </c>
      <c r="L437">
        <v>0.47660419339999999</v>
      </c>
      <c r="M437">
        <v>0.39547860620000003</v>
      </c>
      <c r="N437">
        <v>0.48404163119999999</v>
      </c>
    </row>
    <row r="438" spans="1:14" x14ac:dyDescent="0.25">
      <c r="A438">
        <v>365</v>
      </c>
      <c r="B438">
        <v>0.37372192739999999</v>
      </c>
      <c r="C438">
        <v>0.2232038677</v>
      </c>
      <c r="D438">
        <v>0.44954720139999998</v>
      </c>
      <c r="E438">
        <v>0.3046273887</v>
      </c>
      <c r="F438">
        <v>0.30266436930000001</v>
      </c>
      <c r="G438">
        <v>0.32241010669999998</v>
      </c>
      <c r="H438">
        <v>0.37057790159999998</v>
      </c>
      <c r="I438">
        <v>0.3771620691</v>
      </c>
      <c r="J438">
        <v>0.51614719630000006</v>
      </c>
      <c r="K438">
        <v>0.49966824050000003</v>
      </c>
      <c r="L438">
        <v>0.48280158639999998</v>
      </c>
      <c r="M438">
        <v>0.4017222822</v>
      </c>
      <c r="N438">
        <v>0.48604640360000001</v>
      </c>
    </row>
    <row r="439" spans="1:14" x14ac:dyDescent="0.25">
      <c r="A439">
        <v>364</v>
      </c>
      <c r="B439">
        <v>0.38326472039999998</v>
      </c>
      <c r="C439">
        <v>0.22836191950000001</v>
      </c>
      <c r="D439">
        <v>0.45209994910000001</v>
      </c>
      <c r="E439">
        <v>0.30872061849999999</v>
      </c>
      <c r="F439">
        <v>0.3049685359</v>
      </c>
      <c r="G439">
        <v>0.32334682349999999</v>
      </c>
      <c r="H439">
        <v>0.37054175140000001</v>
      </c>
      <c r="I439">
        <v>0.37798050049999998</v>
      </c>
      <c r="J439">
        <v>0.51872920990000004</v>
      </c>
      <c r="K439">
        <v>0.50583434100000002</v>
      </c>
      <c r="L439">
        <v>0.4886243045</v>
      </c>
      <c r="M439">
        <v>0.40791672470000001</v>
      </c>
      <c r="N439">
        <v>0.488052547</v>
      </c>
    </row>
    <row r="440" spans="1:14" x14ac:dyDescent="0.25">
      <c r="A440">
        <v>363</v>
      </c>
      <c r="B440">
        <v>0.39326807860000002</v>
      </c>
      <c r="C440">
        <v>0.23312039670000001</v>
      </c>
      <c r="D440">
        <v>0.4536197186</v>
      </c>
      <c r="E440">
        <v>0.31184500459999998</v>
      </c>
      <c r="F440">
        <v>0.30716776849999999</v>
      </c>
      <c r="G440">
        <v>0.323613435</v>
      </c>
      <c r="H440">
        <v>0.37099155779999998</v>
      </c>
      <c r="I440">
        <v>0.3773194849</v>
      </c>
      <c r="J440">
        <v>0.52033805850000003</v>
      </c>
      <c r="K440">
        <v>0.50996106860000001</v>
      </c>
      <c r="L440">
        <v>0.49307328459999999</v>
      </c>
      <c r="M440">
        <v>0.4142099917</v>
      </c>
      <c r="N440">
        <v>0.48713982109999998</v>
      </c>
    </row>
    <row r="441" spans="1:14" x14ac:dyDescent="0.25">
      <c r="A441">
        <v>362</v>
      </c>
      <c r="B441">
        <v>0.40524661540000001</v>
      </c>
      <c r="C441">
        <v>0.2385442257</v>
      </c>
      <c r="D441">
        <v>0.4565522373</v>
      </c>
      <c r="E441">
        <v>0.3161720335</v>
      </c>
      <c r="F441">
        <v>0.30977553130000002</v>
      </c>
      <c r="G441">
        <v>0.32388910650000002</v>
      </c>
      <c r="H441">
        <v>0.37080183630000002</v>
      </c>
      <c r="I441">
        <v>0.37793940310000002</v>
      </c>
      <c r="J441">
        <v>0.52056139710000005</v>
      </c>
      <c r="K441">
        <v>0.51344555619999999</v>
      </c>
      <c r="L441">
        <v>0.4969804585</v>
      </c>
      <c r="M441">
        <v>0.42101490499999999</v>
      </c>
      <c r="N441">
        <v>0.48705881829999997</v>
      </c>
    </row>
    <row r="442" spans="1:14" x14ac:dyDescent="0.25">
      <c r="A442">
        <v>361</v>
      </c>
      <c r="B442">
        <v>0.41723141070000003</v>
      </c>
      <c r="C442">
        <v>0.2431255132</v>
      </c>
      <c r="D442">
        <v>0.45855468510000003</v>
      </c>
      <c r="E442">
        <v>0.3196313381</v>
      </c>
      <c r="F442">
        <v>0.31141111249999998</v>
      </c>
      <c r="G442">
        <v>0.32317543030000001</v>
      </c>
      <c r="H442">
        <v>0.37014144659999998</v>
      </c>
      <c r="I442">
        <v>0.37676870820000002</v>
      </c>
      <c r="J442">
        <v>0.52059304709999998</v>
      </c>
      <c r="K442">
        <v>0.51464742419999998</v>
      </c>
      <c r="L442">
        <v>0.4979798198</v>
      </c>
      <c r="M442">
        <v>0.42584910990000002</v>
      </c>
      <c r="N442">
        <v>0.4852425158</v>
      </c>
    </row>
    <row r="443" spans="1:14" x14ac:dyDescent="0.25">
      <c r="A443">
        <v>360</v>
      </c>
      <c r="B443">
        <v>0.43048560619999998</v>
      </c>
      <c r="C443">
        <v>0.25059312579999998</v>
      </c>
      <c r="D443">
        <v>0.4638165534</v>
      </c>
      <c r="E443">
        <v>0.32383471730000002</v>
      </c>
      <c r="F443">
        <v>0.31437554960000003</v>
      </c>
      <c r="G443">
        <v>0.32383418079999998</v>
      </c>
      <c r="H443">
        <v>0.37049105760000001</v>
      </c>
      <c r="I443">
        <v>0.37622937560000003</v>
      </c>
      <c r="J443">
        <v>0.51918256279999997</v>
      </c>
      <c r="K443">
        <v>0.51646673679999999</v>
      </c>
      <c r="L443">
        <v>0.49959596989999999</v>
      </c>
      <c r="M443">
        <v>0.4311005175</v>
      </c>
      <c r="N443">
        <v>0.48527017239999998</v>
      </c>
    </row>
    <row r="444" spans="1:14" x14ac:dyDescent="0.25">
      <c r="A444">
        <v>359</v>
      </c>
      <c r="B444">
        <v>0.44073465470000001</v>
      </c>
      <c r="C444">
        <v>0.25430831310000002</v>
      </c>
      <c r="D444">
        <v>0.46489864590000002</v>
      </c>
      <c r="E444">
        <v>0.32771480079999998</v>
      </c>
      <c r="F444">
        <v>0.31742432710000001</v>
      </c>
      <c r="G444">
        <v>0.32339558010000002</v>
      </c>
      <c r="H444">
        <v>0.3702326715</v>
      </c>
      <c r="I444">
        <v>0.3756357729</v>
      </c>
      <c r="J444">
        <v>0.51832383869999998</v>
      </c>
      <c r="K444">
        <v>0.51320755480000002</v>
      </c>
      <c r="L444">
        <v>0.49726429579999998</v>
      </c>
      <c r="M444">
        <v>0.43235012890000002</v>
      </c>
      <c r="N444">
        <v>0.48210996389999999</v>
      </c>
    </row>
    <row r="445" spans="1:14" x14ac:dyDescent="0.25">
      <c r="A445">
        <v>358</v>
      </c>
      <c r="B445">
        <v>0.45658454300000001</v>
      </c>
      <c r="C445">
        <v>0.26297464970000001</v>
      </c>
      <c r="D445">
        <v>0.4706311822</v>
      </c>
      <c r="E445">
        <v>0.33360797170000001</v>
      </c>
      <c r="F445">
        <v>0.32031616569999999</v>
      </c>
      <c r="G445">
        <v>0.32486802339999998</v>
      </c>
      <c r="H445">
        <v>0.3711745441</v>
      </c>
      <c r="I445">
        <v>0.3763133287</v>
      </c>
      <c r="J445">
        <v>0.51739454269999996</v>
      </c>
      <c r="K445">
        <v>0.51397168640000002</v>
      </c>
      <c r="L445">
        <v>0.4977396429</v>
      </c>
      <c r="M445">
        <v>0.43645131590000003</v>
      </c>
      <c r="N445">
        <v>0.48276785020000001</v>
      </c>
    </row>
    <row r="446" spans="1:14" x14ac:dyDescent="0.25">
      <c r="A446">
        <v>357</v>
      </c>
      <c r="B446">
        <v>0.4708688855</v>
      </c>
      <c r="C446">
        <v>0.27046802640000001</v>
      </c>
      <c r="D446">
        <v>0.47480034830000001</v>
      </c>
      <c r="E446">
        <v>0.33924165369999998</v>
      </c>
      <c r="F446">
        <v>0.32392492890000002</v>
      </c>
      <c r="G446">
        <v>0.32503956560000002</v>
      </c>
      <c r="H446">
        <v>0.37186148759999998</v>
      </c>
      <c r="I446">
        <v>0.3764768839</v>
      </c>
      <c r="J446">
        <v>0.51696473359999995</v>
      </c>
      <c r="K446">
        <v>0.51280474659999997</v>
      </c>
      <c r="L446">
        <v>0.49658551810000001</v>
      </c>
      <c r="M446">
        <v>0.43765458460000001</v>
      </c>
      <c r="N446">
        <v>0.48240894080000002</v>
      </c>
    </row>
    <row r="447" spans="1:14" x14ac:dyDescent="0.25">
      <c r="A447">
        <v>356</v>
      </c>
      <c r="B447">
        <v>0.48751595619999999</v>
      </c>
      <c r="C447">
        <v>0.27713376280000002</v>
      </c>
      <c r="D447">
        <v>0.47992518540000001</v>
      </c>
      <c r="E447">
        <v>0.34485679860000001</v>
      </c>
      <c r="F447">
        <v>0.32859790329999999</v>
      </c>
      <c r="G447">
        <v>0.32765927909999998</v>
      </c>
      <c r="H447">
        <v>0.37320587039999997</v>
      </c>
      <c r="I447">
        <v>0.3781691492</v>
      </c>
      <c r="J447">
        <v>0.51614296439999996</v>
      </c>
      <c r="K447">
        <v>0.51199722290000005</v>
      </c>
      <c r="L447">
        <v>0.49456745390000001</v>
      </c>
      <c r="M447">
        <v>0.43832105399999999</v>
      </c>
      <c r="N447">
        <v>0.482105583</v>
      </c>
    </row>
    <row r="448" spans="1:14" x14ac:dyDescent="0.25">
      <c r="A448">
        <v>355</v>
      </c>
      <c r="B448">
        <v>0.50385940070000002</v>
      </c>
      <c r="C448">
        <v>0.28575015069999998</v>
      </c>
      <c r="D448">
        <v>0.48688951130000002</v>
      </c>
      <c r="E448">
        <v>0.3520956039</v>
      </c>
      <c r="F448">
        <v>0.33338496090000003</v>
      </c>
      <c r="G448">
        <v>0.32826247809999998</v>
      </c>
      <c r="H448">
        <v>0.37480443720000001</v>
      </c>
      <c r="I448">
        <v>0.37935301659999998</v>
      </c>
      <c r="J448">
        <v>0.51637881990000001</v>
      </c>
      <c r="K448">
        <v>0.51175069809999996</v>
      </c>
      <c r="L448">
        <v>0.49470055099999999</v>
      </c>
      <c r="M448">
        <v>0.43933781979999997</v>
      </c>
      <c r="N448">
        <v>0.48389917609999999</v>
      </c>
    </row>
    <row r="449" spans="1:14" x14ac:dyDescent="0.25">
      <c r="A449">
        <v>354</v>
      </c>
      <c r="B449">
        <v>0.52061390880000002</v>
      </c>
      <c r="C449">
        <v>0.29442676899999998</v>
      </c>
      <c r="D449">
        <v>0.49258545040000001</v>
      </c>
      <c r="E449">
        <v>0.36014321449999998</v>
      </c>
      <c r="F449">
        <v>0.33869475129999999</v>
      </c>
      <c r="G449">
        <v>0.33024209739999999</v>
      </c>
      <c r="H449">
        <v>0.37644556159999998</v>
      </c>
      <c r="I449">
        <v>0.38033565879999998</v>
      </c>
      <c r="J449">
        <v>0.51642018560000003</v>
      </c>
      <c r="K449">
        <v>0.51074284319999996</v>
      </c>
      <c r="L449">
        <v>0.49334967140000002</v>
      </c>
      <c r="M449">
        <v>0.43868756289999999</v>
      </c>
      <c r="N449">
        <v>0.4843375385</v>
      </c>
    </row>
    <row r="450" spans="1:14" x14ac:dyDescent="0.25">
      <c r="A450">
        <v>353</v>
      </c>
      <c r="B450">
        <v>0.5386250615</v>
      </c>
      <c r="C450">
        <v>0.30356076360000001</v>
      </c>
      <c r="D450">
        <v>0.49908658859999999</v>
      </c>
      <c r="E450">
        <v>0.36766335369999997</v>
      </c>
      <c r="F450">
        <v>0.34445655349999998</v>
      </c>
      <c r="G450">
        <v>0.3328614533</v>
      </c>
      <c r="H450">
        <v>0.3805316091</v>
      </c>
      <c r="I450">
        <v>0.38627138729999999</v>
      </c>
      <c r="J450">
        <v>0.51766091589999996</v>
      </c>
      <c r="K450">
        <v>0.51041835550000003</v>
      </c>
      <c r="L450">
        <v>0.49364486340000002</v>
      </c>
      <c r="M450">
        <v>0.4383015931</v>
      </c>
      <c r="N450">
        <v>0.48468655350000001</v>
      </c>
    </row>
    <row r="451" spans="1:14" x14ac:dyDescent="0.25">
      <c r="A451">
        <v>352</v>
      </c>
      <c r="B451">
        <v>0.55759751800000001</v>
      </c>
      <c r="C451">
        <v>0.31377100940000002</v>
      </c>
      <c r="D451">
        <v>0.50633341070000004</v>
      </c>
      <c r="E451">
        <v>0.37662810089999998</v>
      </c>
      <c r="F451">
        <v>0.35069248079999998</v>
      </c>
      <c r="G451">
        <v>0.33577466010000001</v>
      </c>
      <c r="H451">
        <v>0.38272392750000001</v>
      </c>
      <c r="I451">
        <v>0.3856528997</v>
      </c>
      <c r="J451">
        <v>0.51979207989999998</v>
      </c>
      <c r="K451">
        <v>0.51321345569999999</v>
      </c>
      <c r="L451">
        <v>0.496067971</v>
      </c>
      <c r="M451">
        <v>0.43880900740000001</v>
      </c>
      <c r="N451">
        <v>0.48596960309999998</v>
      </c>
    </row>
    <row r="452" spans="1:14" x14ac:dyDescent="0.25">
      <c r="A452">
        <v>351</v>
      </c>
      <c r="B452">
        <v>0.57710087300000001</v>
      </c>
      <c r="C452">
        <v>0.32341948149999999</v>
      </c>
      <c r="D452">
        <v>0.51551276450000005</v>
      </c>
      <c r="E452">
        <v>0.38480579850000002</v>
      </c>
      <c r="F452">
        <v>0.3577758372</v>
      </c>
      <c r="G452">
        <v>0.3387039006</v>
      </c>
      <c r="H452">
        <v>0.38599628209999998</v>
      </c>
      <c r="I452">
        <v>0.3882468939</v>
      </c>
      <c r="J452">
        <v>0.52066940070000001</v>
      </c>
      <c r="K452">
        <v>0.51248371599999998</v>
      </c>
      <c r="L452">
        <v>0.49753725529999998</v>
      </c>
      <c r="M452">
        <v>0.43841356040000001</v>
      </c>
      <c r="N452">
        <v>0.48825407030000001</v>
      </c>
    </row>
    <row r="453" spans="1:14" x14ac:dyDescent="0.25">
      <c r="A453">
        <v>350</v>
      </c>
      <c r="B453">
        <v>0.59434342380000005</v>
      </c>
      <c r="C453">
        <v>0.33428886530000002</v>
      </c>
      <c r="D453">
        <v>0.52068704369999996</v>
      </c>
      <c r="E453">
        <v>0.39376673099999998</v>
      </c>
      <c r="F453">
        <v>0.36375328899999998</v>
      </c>
      <c r="G453">
        <v>0.33999851349999999</v>
      </c>
      <c r="H453">
        <v>0.38656982779999999</v>
      </c>
      <c r="I453">
        <v>0.38891881699999997</v>
      </c>
      <c r="J453">
        <v>0.52105587720000002</v>
      </c>
      <c r="K453">
        <v>0.51162844900000004</v>
      </c>
      <c r="L453">
        <v>0.49502447249999998</v>
      </c>
      <c r="M453">
        <v>0.4382152259</v>
      </c>
      <c r="N453">
        <v>0.48994401100000001</v>
      </c>
    </row>
    <row r="454" spans="1:14" x14ac:dyDescent="0.25">
      <c r="A454">
        <v>349</v>
      </c>
      <c r="B454">
        <v>0.61498600240000001</v>
      </c>
      <c r="C454">
        <v>0.34474176169999998</v>
      </c>
      <c r="D454">
        <v>0.53087043759999997</v>
      </c>
      <c r="E454">
        <v>0.40239101649999998</v>
      </c>
      <c r="F454">
        <v>0.36903274060000002</v>
      </c>
      <c r="G454">
        <v>0.34092408419999998</v>
      </c>
      <c r="H454">
        <v>0.38946360349999998</v>
      </c>
      <c r="I454">
        <v>0.39080154900000003</v>
      </c>
      <c r="J454">
        <v>0.52353870869999997</v>
      </c>
      <c r="K454">
        <v>0.51469463110000002</v>
      </c>
      <c r="L454">
        <v>0.49712896350000002</v>
      </c>
      <c r="M454">
        <v>0.43893584610000003</v>
      </c>
      <c r="N454">
        <v>0.49168401960000002</v>
      </c>
    </row>
    <row r="455" spans="1:14" x14ac:dyDescent="0.25">
      <c r="A455">
        <v>348</v>
      </c>
      <c r="B455">
        <v>0.6442939043</v>
      </c>
      <c r="C455">
        <v>0.36336269970000001</v>
      </c>
      <c r="D455">
        <v>0.54068624970000001</v>
      </c>
      <c r="E455">
        <v>0.41301238540000001</v>
      </c>
      <c r="F455">
        <v>0.37861031290000002</v>
      </c>
      <c r="G455">
        <v>0.3439294994</v>
      </c>
      <c r="H455">
        <v>0.39317500589999999</v>
      </c>
      <c r="I455">
        <v>0.40715742110000003</v>
      </c>
      <c r="J455">
        <v>0.52303558589999999</v>
      </c>
      <c r="K455">
        <v>0.52207636830000004</v>
      </c>
      <c r="L455">
        <v>0.50692301989999999</v>
      </c>
      <c r="M455">
        <v>0.43800976870000002</v>
      </c>
      <c r="N455">
        <v>0.49523621800000001</v>
      </c>
    </row>
    <row r="456" spans="1:14" x14ac:dyDescent="0.25">
      <c r="A456">
        <v>347</v>
      </c>
      <c r="B456">
        <v>0.65870350600000005</v>
      </c>
      <c r="C456">
        <v>0.37237650160000002</v>
      </c>
      <c r="D456">
        <v>0.54746937750000002</v>
      </c>
      <c r="E456">
        <v>0.419855386</v>
      </c>
      <c r="F456">
        <v>0.38427901269999998</v>
      </c>
      <c r="G456">
        <v>0.34655207399999999</v>
      </c>
      <c r="H456">
        <v>0.39409077170000001</v>
      </c>
      <c r="I456">
        <v>0.40809562799999999</v>
      </c>
      <c r="J456">
        <v>0.5243421197</v>
      </c>
      <c r="K456">
        <v>0.52343797680000004</v>
      </c>
      <c r="L456">
        <v>0.50811976189999997</v>
      </c>
      <c r="M456">
        <v>0.43957358600000002</v>
      </c>
      <c r="N456">
        <v>0.49741241339999998</v>
      </c>
    </row>
    <row r="457" spans="1:14" x14ac:dyDescent="0.25">
      <c r="A457">
        <v>346</v>
      </c>
      <c r="B457">
        <v>0.67860454319999997</v>
      </c>
      <c r="C457">
        <v>0.3835602105</v>
      </c>
      <c r="D457">
        <v>0.55603015420000002</v>
      </c>
      <c r="E457">
        <v>0.42990177870000001</v>
      </c>
      <c r="F457">
        <v>0.39201101659999998</v>
      </c>
      <c r="G457">
        <v>0.34937828780000002</v>
      </c>
      <c r="H457">
        <v>0.39812472459999998</v>
      </c>
      <c r="I457">
        <v>0.41079172489999999</v>
      </c>
      <c r="J457">
        <v>0.52799493070000003</v>
      </c>
      <c r="K457">
        <v>0.52547180650000003</v>
      </c>
      <c r="L457">
        <v>0.5103130937</v>
      </c>
      <c r="M457">
        <v>0.44098827239999999</v>
      </c>
      <c r="N457">
        <v>0.50046092269999998</v>
      </c>
    </row>
    <row r="458" spans="1:14" x14ac:dyDescent="0.25">
      <c r="A458">
        <v>345</v>
      </c>
      <c r="B458">
        <v>0.6953324676</v>
      </c>
      <c r="C458">
        <v>0.3942317367</v>
      </c>
      <c r="D458">
        <v>0.56258052589999996</v>
      </c>
      <c r="E458">
        <v>0.43941673640000001</v>
      </c>
      <c r="F458">
        <v>0.39864435790000002</v>
      </c>
      <c r="G458">
        <v>0.35153943300000001</v>
      </c>
      <c r="H458">
        <v>0.40102779869999999</v>
      </c>
      <c r="I458">
        <v>0.41299116609999997</v>
      </c>
      <c r="J458">
        <v>0.52921152110000003</v>
      </c>
      <c r="K458">
        <v>0.52804923059999997</v>
      </c>
      <c r="L458">
        <v>0.51264834400000003</v>
      </c>
      <c r="M458">
        <v>0.44324916599999997</v>
      </c>
      <c r="N458">
        <v>0.50217586759999999</v>
      </c>
    </row>
    <row r="459" spans="1:14" x14ac:dyDescent="0.25">
      <c r="A459">
        <v>344</v>
      </c>
      <c r="B459">
        <v>0.71333348750000003</v>
      </c>
      <c r="C459">
        <v>0.40456810589999997</v>
      </c>
      <c r="D459">
        <v>0.56937468049999995</v>
      </c>
      <c r="E459">
        <v>0.44878783820000001</v>
      </c>
      <c r="F459">
        <v>0.40465113520000001</v>
      </c>
      <c r="G459">
        <v>0.35442939400000001</v>
      </c>
      <c r="H459">
        <v>0.40299081799999997</v>
      </c>
      <c r="I459">
        <v>0.41595485809999999</v>
      </c>
      <c r="J459">
        <v>0.53269928690000001</v>
      </c>
      <c r="K459">
        <v>0.53038364650000003</v>
      </c>
      <c r="L459">
        <v>0.51496881250000004</v>
      </c>
      <c r="M459">
        <v>0.44527691600000002</v>
      </c>
      <c r="N459">
        <v>0.50538253779999998</v>
      </c>
    </row>
    <row r="460" spans="1:14" x14ac:dyDescent="0.25">
      <c r="A460">
        <v>343</v>
      </c>
      <c r="B460">
        <v>0.7292748094</v>
      </c>
      <c r="C460">
        <v>0.41487687829999997</v>
      </c>
      <c r="D460">
        <v>0.57654845710000002</v>
      </c>
      <c r="E460">
        <v>0.45718789100000001</v>
      </c>
      <c r="F460">
        <v>0.41106790300000001</v>
      </c>
      <c r="G460">
        <v>0.35720714930000003</v>
      </c>
      <c r="H460">
        <v>0.40618863700000002</v>
      </c>
      <c r="I460">
        <v>0.41781464219999997</v>
      </c>
      <c r="J460">
        <v>0.53492015599999998</v>
      </c>
      <c r="K460">
        <v>0.5330154896</v>
      </c>
      <c r="L460">
        <v>0.51705348490000003</v>
      </c>
      <c r="M460">
        <v>0.4472855926</v>
      </c>
      <c r="N460">
        <v>0.50750148299999998</v>
      </c>
    </row>
    <row r="461" spans="1:14" x14ac:dyDescent="0.25">
      <c r="A461">
        <v>342</v>
      </c>
      <c r="B461">
        <v>0.74305874110000003</v>
      </c>
      <c r="C461">
        <v>0.42258343100000001</v>
      </c>
      <c r="D461">
        <v>0.58133995530000004</v>
      </c>
      <c r="E461">
        <v>0.46464109419999999</v>
      </c>
      <c r="F461">
        <v>0.41626551750000002</v>
      </c>
      <c r="G461">
        <v>0.35841804739999999</v>
      </c>
      <c r="H461">
        <v>0.40746667980000001</v>
      </c>
      <c r="I461">
        <v>0.41973257060000002</v>
      </c>
      <c r="J461">
        <v>0.53729599709999998</v>
      </c>
      <c r="K461">
        <v>0.53539437059999995</v>
      </c>
      <c r="L461">
        <v>0.52052879330000001</v>
      </c>
      <c r="M461">
        <v>0.44944965840000001</v>
      </c>
      <c r="N461">
        <v>0.51012861730000003</v>
      </c>
    </row>
    <row r="462" spans="1:14" x14ac:dyDescent="0.25">
      <c r="A462">
        <v>341</v>
      </c>
      <c r="B462">
        <v>0.75688123699999998</v>
      </c>
      <c r="C462">
        <v>0.43293821809999999</v>
      </c>
      <c r="D462">
        <v>0.58591121440000005</v>
      </c>
      <c r="E462">
        <v>0.47348642349999998</v>
      </c>
      <c r="F462">
        <v>0.42260938879999999</v>
      </c>
      <c r="G462">
        <v>0.36116182800000002</v>
      </c>
      <c r="H462">
        <v>0.41021099690000001</v>
      </c>
      <c r="I462">
        <v>0.42279350760000001</v>
      </c>
      <c r="J462">
        <v>0.54120939970000004</v>
      </c>
      <c r="K462">
        <v>0.5379389524</v>
      </c>
      <c r="L462">
        <v>0.52270948890000002</v>
      </c>
      <c r="M462">
        <v>0.45269745589999999</v>
      </c>
      <c r="N462">
        <v>0.51402294640000001</v>
      </c>
    </row>
    <row r="463" spans="1:14" x14ac:dyDescent="0.25">
      <c r="A463">
        <v>340</v>
      </c>
      <c r="B463">
        <v>0.76845967770000001</v>
      </c>
      <c r="C463">
        <v>0.44050067659999997</v>
      </c>
      <c r="D463">
        <v>0.58991533519999995</v>
      </c>
      <c r="E463">
        <v>0.47947439549999998</v>
      </c>
      <c r="F463">
        <v>0.4274536967</v>
      </c>
      <c r="G463">
        <v>0.3627522588</v>
      </c>
      <c r="H463">
        <v>0.41214993599999999</v>
      </c>
      <c r="I463">
        <v>0.42480945590000002</v>
      </c>
      <c r="J463">
        <v>0.54328572750000004</v>
      </c>
      <c r="K463">
        <v>0.54118567709999998</v>
      </c>
      <c r="L463">
        <v>0.52578955890000001</v>
      </c>
      <c r="M463">
        <v>0.45465359090000002</v>
      </c>
      <c r="N463">
        <v>0.51686745879999996</v>
      </c>
    </row>
    <row r="464" spans="1:14" x14ac:dyDescent="0.25">
      <c r="A464">
        <v>339</v>
      </c>
      <c r="B464">
        <v>0.77672976260000004</v>
      </c>
      <c r="C464">
        <v>0.44721364969999999</v>
      </c>
      <c r="D464">
        <v>0.59234970809999998</v>
      </c>
      <c r="E464">
        <v>0.48560503129999999</v>
      </c>
      <c r="F464">
        <v>0.43111866710000002</v>
      </c>
      <c r="G464">
        <v>0.36357265709999997</v>
      </c>
      <c r="H464">
        <v>0.4125183523</v>
      </c>
      <c r="I464">
        <v>0.4254804552</v>
      </c>
      <c r="J464">
        <v>0.54476344590000003</v>
      </c>
      <c r="K464">
        <v>0.54378616810000002</v>
      </c>
      <c r="L464">
        <v>0.52781993149999995</v>
      </c>
      <c r="M464">
        <v>0.45702591539999998</v>
      </c>
      <c r="N464">
        <v>0.51872920990000004</v>
      </c>
    </row>
    <row r="465" spans="1:14" x14ac:dyDescent="0.25">
      <c r="A465">
        <v>338</v>
      </c>
      <c r="B465">
        <v>0.78533810380000002</v>
      </c>
      <c r="C465">
        <v>0.45463198420000001</v>
      </c>
      <c r="D465">
        <v>0.59612476830000005</v>
      </c>
      <c r="E465">
        <v>0.49184462429999998</v>
      </c>
      <c r="F465">
        <v>0.43674215669999999</v>
      </c>
      <c r="G465">
        <v>0.3657966554</v>
      </c>
      <c r="H465">
        <v>0.415551424</v>
      </c>
      <c r="I465">
        <v>0.4270827472</v>
      </c>
      <c r="J465">
        <v>0.5488371849</v>
      </c>
      <c r="K465">
        <v>0.54709982869999996</v>
      </c>
      <c r="L465">
        <v>0.53193086389999999</v>
      </c>
      <c r="M465">
        <v>0.4600313902</v>
      </c>
      <c r="N465">
        <v>0.52201378350000005</v>
      </c>
    </row>
    <row r="466" spans="1:14" x14ac:dyDescent="0.25">
      <c r="A466">
        <v>337</v>
      </c>
      <c r="B466">
        <v>0.79190146920000004</v>
      </c>
      <c r="C466">
        <v>0.46019843220000001</v>
      </c>
      <c r="D466">
        <v>0.59727340939999995</v>
      </c>
      <c r="E466">
        <v>0.49633741380000002</v>
      </c>
      <c r="F466">
        <v>0.44013777380000002</v>
      </c>
      <c r="G466">
        <v>0.36803001169999999</v>
      </c>
      <c r="H466">
        <v>0.4170999527</v>
      </c>
      <c r="I466">
        <v>0.42945218089999998</v>
      </c>
      <c r="J466">
        <v>0.55172687769999995</v>
      </c>
      <c r="K466">
        <v>0.54983842370000002</v>
      </c>
      <c r="L466">
        <v>0.53386706110000004</v>
      </c>
      <c r="M466">
        <v>0.46289467810000001</v>
      </c>
      <c r="N466">
        <v>0.52484327549999998</v>
      </c>
    </row>
    <row r="467" spans="1:14" x14ac:dyDescent="0.25">
      <c r="A467">
        <v>336</v>
      </c>
      <c r="B467">
        <v>0.79641473289999998</v>
      </c>
      <c r="C467">
        <v>0.4655768871</v>
      </c>
      <c r="D467">
        <v>0.59776681659999997</v>
      </c>
      <c r="E467">
        <v>0.50017172099999996</v>
      </c>
      <c r="F467">
        <v>0.444050163</v>
      </c>
      <c r="G467">
        <v>0.36829185489999999</v>
      </c>
      <c r="H467">
        <v>0.41845345499999997</v>
      </c>
      <c r="I467">
        <v>0.43069997430000001</v>
      </c>
      <c r="J467">
        <v>0.55498224500000004</v>
      </c>
      <c r="K467">
        <v>0.55291044710000004</v>
      </c>
      <c r="L467">
        <v>0.5376940966</v>
      </c>
      <c r="M467">
        <v>0.46550092100000001</v>
      </c>
      <c r="N467">
        <v>0.52796041969999996</v>
      </c>
    </row>
    <row r="468" spans="1:14" x14ac:dyDescent="0.25">
      <c r="A468">
        <v>335</v>
      </c>
      <c r="B468">
        <v>0.79997205729999998</v>
      </c>
      <c r="C468">
        <v>0.46937772630000002</v>
      </c>
      <c r="D468">
        <v>0.5983841419</v>
      </c>
      <c r="E468">
        <v>0.5047965646</v>
      </c>
      <c r="F468">
        <v>0.44589036700000001</v>
      </c>
      <c r="G468">
        <v>0.368753463</v>
      </c>
      <c r="H468">
        <v>0.41952171919999998</v>
      </c>
      <c r="I468">
        <v>0.4318228066</v>
      </c>
      <c r="J468">
        <v>0.55751883980000005</v>
      </c>
      <c r="K468">
        <v>0.55645447969999995</v>
      </c>
      <c r="L468">
        <v>0.54027694459999998</v>
      </c>
      <c r="M468">
        <v>0.46870017050000001</v>
      </c>
      <c r="N468">
        <v>0.53078520299999998</v>
      </c>
    </row>
    <row r="469" spans="1:14" x14ac:dyDescent="0.25">
      <c r="A469">
        <v>334</v>
      </c>
      <c r="B469">
        <v>0.80209565159999996</v>
      </c>
      <c r="C469">
        <v>0.47284311060000001</v>
      </c>
      <c r="D469">
        <v>0.59744161370000004</v>
      </c>
      <c r="E469">
        <v>0.50669676070000003</v>
      </c>
      <c r="F469">
        <v>0.44872555139999998</v>
      </c>
      <c r="G469">
        <v>0.3691487014</v>
      </c>
      <c r="H469">
        <v>0.41991177200000002</v>
      </c>
      <c r="I469">
        <v>0.43364319210000002</v>
      </c>
      <c r="J469">
        <v>0.56051224470000005</v>
      </c>
      <c r="K469">
        <v>0.55948340890000003</v>
      </c>
      <c r="L469">
        <v>0.54423999789999999</v>
      </c>
      <c r="M469">
        <v>0.47157856819999999</v>
      </c>
      <c r="N469">
        <v>0.5346178412</v>
      </c>
    </row>
    <row r="470" spans="1:14" x14ac:dyDescent="0.25">
      <c r="A470">
        <v>333</v>
      </c>
      <c r="B470">
        <v>0.80363166330000002</v>
      </c>
      <c r="C470">
        <v>0.47581440209999998</v>
      </c>
      <c r="D470">
        <v>0.59759670499999995</v>
      </c>
      <c r="E470">
        <v>0.50916755199999997</v>
      </c>
      <c r="F470">
        <v>0.45093247289999999</v>
      </c>
      <c r="G470">
        <v>0.37051996590000003</v>
      </c>
      <c r="H470">
        <v>0.42127621170000001</v>
      </c>
      <c r="I470">
        <v>0.43531629440000003</v>
      </c>
      <c r="J470">
        <v>0.56439536810000002</v>
      </c>
      <c r="K470">
        <v>0.56306958200000001</v>
      </c>
      <c r="L470">
        <v>0.54726094010000004</v>
      </c>
      <c r="M470">
        <v>0.47512769700000002</v>
      </c>
      <c r="N470">
        <v>0.53730577229999998</v>
      </c>
    </row>
    <row r="471" spans="1:14" x14ac:dyDescent="0.25">
      <c r="A471">
        <v>332</v>
      </c>
      <c r="B471">
        <v>0.80187594890000002</v>
      </c>
      <c r="C471">
        <v>0.47681781649999999</v>
      </c>
      <c r="D471">
        <v>0.59696638580000005</v>
      </c>
      <c r="E471">
        <v>0.51020091769999998</v>
      </c>
      <c r="F471">
        <v>0.45099893210000003</v>
      </c>
      <c r="G471">
        <v>0.36985403300000003</v>
      </c>
      <c r="H471">
        <v>0.42078027130000001</v>
      </c>
      <c r="I471">
        <v>0.43560478089999999</v>
      </c>
      <c r="J471">
        <v>0.56656509639999997</v>
      </c>
      <c r="K471">
        <v>0.56586152320000005</v>
      </c>
      <c r="L471">
        <v>0.55054545399999999</v>
      </c>
      <c r="M471">
        <v>0.4773465395</v>
      </c>
      <c r="N471">
        <v>0.54000854490000005</v>
      </c>
    </row>
    <row r="472" spans="1:14" x14ac:dyDescent="0.25">
      <c r="A472">
        <v>331</v>
      </c>
      <c r="B472">
        <v>0.80057871339999997</v>
      </c>
      <c r="C472">
        <v>0.4782535732</v>
      </c>
      <c r="D472">
        <v>0.59487998490000005</v>
      </c>
      <c r="E472">
        <v>0.51181286569999995</v>
      </c>
      <c r="F472">
        <v>0.45286971329999998</v>
      </c>
      <c r="G472">
        <v>0.36965420840000002</v>
      </c>
      <c r="H472">
        <v>0.42142462730000002</v>
      </c>
      <c r="I472">
        <v>0.4370209873</v>
      </c>
      <c r="J472">
        <v>0.56893032789999998</v>
      </c>
      <c r="K472">
        <v>0.56945163009999999</v>
      </c>
      <c r="L472">
        <v>0.55389767889999997</v>
      </c>
      <c r="M472">
        <v>0.48157784339999998</v>
      </c>
      <c r="N472">
        <v>0.54301577810000001</v>
      </c>
    </row>
    <row r="473" spans="1:14" x14ac:dyDescent="0.25">
      <c r="A473">
        <v>330</v>
      </c>
      <c r="B473">
        <v>0.79819279909999996</v>
      </c>
      <c r="C473">
        <v>0.4791426063</v>
      </c>
      <c r="D473">
        <v>0.59343594310000003</v>
      </c>
      <c r="E473">
        <v>0.51141738889999999</v>
      </c>
      <c r="F473">
        <v>0.45352444050000001</v>
      </c>
      <c r="G473">
        <v>0.36970055099999999</v>
      </c>
      <c r="H473">
        <v>0.42126369479999998</v>
      </c>
      <c r="I473">
        <v>0.43770802019999999</v>
      </c>
      <c r="J473">
        <v>0.57126373050000001</v>
      </c>
      <c r="K473">
        <v>0.57235157489999999</v>
      </c>
      <c r="L473">
        <v>0.55725669860000004</v>
      </c>
      <c r="M473">
        <v>0.48450544480000002</v>
      </c>
      <c r="N473">
        <v>0.54609805349999996</v>
      </c>
    </row>
    <row r="474" spans="1:14" x14ac:dyDescent="0.25">
      <c r="A474">
        <v>329</v>
      </c>
      <c r="B474">
        <v>0.79494261740000005</v>
      </c>
      <c r="C474">
        <v>0.47815060619999999</v>
      </c>
      <c r="D474">
        <v>0.59148395060000003</v>
      </c>
      <c r="E474">
        <v>0.51095610859999996</v>
      </c>
      <c r="F474">
        <v>0.45380321150000003</v>
      </c>
      <c r="G474">
        <v>0.36951076980000003</v>
      </c>
      <c r="H474">
        <v>0.42226111890000001</v>
      </c>
      <c r="I474">
        <v>0.43887978789999998</v>
      </c>
      <c r="J474">
        <v>0.57500249150000005</v>
      </c>
      <c r="K474">
        <v>0.57551914449999997</v>
      </c>
      <c r="L474">
        <v>0.56048673390000003</v>
      </c>
      <c r="M474">
        <v>0.48754957319999997</v>
      </c>
      <c r="N474">
        <v>0.55007076259999999</v>
      </c>
    </row>
    <row r="475" spans="1:14" x14ac:dyDescent="0.25">
      <c r="A475">
        <v>328</v>
      </c>
      <c r="B475">
        <v>0.78938567640000001</v>
      </c>
      <c r="C475">
        <v>0.4769036472</v>
      </c>
      <c r="D475">
        <v>0.58937829730000002</v>
      </c>
      <c r="E475">
        <v>0.5105990171</v>
      </c>
      <c r="F475">
        <v>0.4536355138</v>
      </c>
      <c r="G475">
        <v>0.36893361810000003</v>
      </c>
      <c r="H475">
        <v>0.4216915369</v>
      </c>
      <c r="I475">
        <v>0.43982347849999998</v>
      </c>
      <c r="J475">
        <v>0.57722681760000005</v>
      </c>
      <c r="K475">
        <v>0.5784297585</v>
      </c>
      <c r="L475">
        <v>0.56251484159999998</v>
      </c>
      <c r="M475">
        <v>0.49061441420000002</v>
      </c>
      <c r="N475">
        <v>0.55214303730000003</v>
      </c>
    </row>
    <row r="476" spans="1:14" x14ac:dyDescent="0.25">
      <c r="A476">
        <v>327</v>
      </c>
      <c r="B476">
        <v>0.78485906120000004</v>
      </c>
      <c r="C476">
        <v>0.47445064780000001</v>
      </c>
      <c r="D476">
        <v>0.58676058050000002</v>
      </c>
      <c r="E476">
        <v>0.50906503199999997</v>
      </c>
      <c r="F476">
        <v>0.4544376135</v>
      </c>
      <c r="G476">
        <v>0.36873269079999998</v>
      </c>
      <c r="H476">
        <v>0.42265424130000001</v>
      </c>
      <c r="I476">
        <v>0.43954133989999999</v>
      </c>
      <c r="J476">
        <v>0.58049148319999999</v>
      </c>
      <c r="K476">
        <v>0.58138030770000004</v>
      </c>
      <c r="L476">
        <v>0.56600415709999996</v>
      </c>
      <c r="M476">
        <v>0.4951793551</v>
      </c>
      <c r="N476">
        <v>0.5563150644</v>
      </c>
    </row>
    <row r="477" spans="1:14" x14ac:dyDescent="0.25">
      <c r="A477">
        <v>326</v>
      </c>
      <c r="B477">
        <v>0.7780185342</v>
      </c>
      <c r="C477">
        <v>0.47074231509999998</v>
      </c>
      <c r="D477">
        <v>0.58550137280000003</v>
      </c>
      <c r="E477">
        <v>0.50838708880000005</v>
      </c>
      <c r="F477">
        <v>0.45305147769999998</v>
      </c>
      <c r="G477">
        <v>0.36780422930000001</v>
      </c>
      <c r="H477">
        <v>0.42249500750000002</v>
      </c>
      <c r="I477">
        <v>0.44180759790000002</v>
      </c>
      <c r="J477">
        <v>0.58353543279999998</v>
      </c>
      <c r="K477">
        <v>0.58532279730000003</v>
      </c>
      <c r="L477">
        <v>0.56979662180000001</v>
      </c>
      <c r="M477">
        <v>0.49767878650000003</v>
      </c>
      <c r="N477">
        <v>0.55954700710000005</v>
      </c>
    </row>
    <row r="478" spans="1:14" x14ac:dyDescent="0.25">
      <c r="A478">
        <v>325</v>
      </c>
      <c r="B478">
        <v>0.77210932970000001</v>
      </c>
      <c r="C478">
        <v>0.46748358010000002</v>
      </c>
      <c r="D478">
        <v>0.58299458029999995</v>
      </c>
      <c r="E478">
        <v>0.50693583490000005</v>
      </c>
      <c r="F478">
        <v>0.45260220769999998</v>
      </c>
      <c r="G478">
        <v>0.3675064743</v>
      </c>
      <c r="H478">
        <v>0.42210626600000001</v>
      </c>
      <c r="I478">
        <v>0.44134971499999998</v>
      </c>
      <c r="J478">
        <v>0.58594232800000001</v>
      </c>
      <c r="K478">
        <v>0.58719485999999999</v>
      </c>
      <c r="L478">
        <v>0.5726883411</v>
      </c>
      <c r="M478">
        <v>0.5017677546</v>
      </c>
      <c r="N478">
        <v>0.56312453750000002</v>
      </c>
    </row>
    <row r="479" spans="1:14" x14ac:dyDescent="0.25">
      <c r="A479">
        <v>324</v>
      </c>
      <c r="B479">
        <v>0.76463675499999995</v>
      </c>
      <c r="C479">
        <v>0.46387696270000001</v>
      </c>
      <c r="D479">
        <v>0.58185136319999997</v>
      </c>
      <c r="E479">
        <v>0.50471633670000005</v>
      </c>
      <c r="F479">
        <v>0.45177382230000002</v>
      </c>
      <c r="G479">
        <v>0.36677479740000002</v>
      </c>
      <c r="H479">
        <v>0.42215982079999997</v>
      </c>
      <c r="I479">
        <v>0.4423214197</v>
      </c>
      <c r="J479">
        <v>0.58929920199999997</v>
      </c>
      <c r="K479">
        <v>0.59173846240000005</v>
      </c>
      <c r="L479">
        <v>0.57597655059999997</v>
      </c>
      <c r="M479">
        <v>0.50448715690000001</v>
      </c>
      <c r="N479">
        <v>0.56621724370000004</v>
      </c>
    </row>
    <row r="480" spans="1:14" x14ac:dyDescent="0.25">
      <c r="A480">
        <v>323</v>
      </c>
      <c r="B480">
        <v>0.75750595330000003</v>
      </c>
      <c r="C480">
        <v>0.45863044260000002</v>
      </c>
      <c r="D480">
        <v>0.57908850909999998</v>
      </c>
      <c r="E480">
        <v>0.50254142280000003</v>
      </c>
      <c r="F480">
        <v>0.4506041408</v>
      </c>
      <c r="G480">
        <v>0.36603239180000002</v>
      </c>
      <c r="H480">
        <v>0.4224216938</v>
      </c>
      <c r="I480">
        <v>0.44252657890000002</v>
      </c>
      <c r="J480">
        <v>0.59186512229999999</v>
      </c>
      <c r="K480">
        <v>0.59375095369999997</v>
      </c>
      <c r="L480">
        <v>0.57880622150000005</v>
      </c>
      <c r="M480">
        <v>0.50684452059999996</v>
      </c>
      <c r="N480">
        <v>0.56936877969999999</v>
      </c>
    </row>
    <row r="481" spans="1:14" x14ac:dyDescent="0.25">
      <c r="A481">
        <v>322</v>
      </c>
      <c r="B481">
        <v>0.7498722672</v>
      </c>
      <c r="C481">
        <v>0.45461359620000003</v>
      </c>
      <c r="D481">
        <v>0.57694131140000005</v>
      </c>
      <c r="E481">
        <v>0.4998617172</v>
      </c>
      <c r="F481">
        <v>0.44969365</v>
      </c>
      <c r="G481">
        <v>0.36509093640000001</v>
      </c>
      <c r="H481">
        <v>0.42188557980000002</v>
      </c>
      <c r="I481">
        <v>0.44294580820000001</v>
      </c>
      <c r="J481">
        <v>0.59474712610000002</v>
      </c>
      <c r="K481">
        <v>0.59803169970000003</v>
      </c>
      <c r="L481">
        <v>0.58254575730000002</v>
      </c>
      <c r="M481">
        <v>0.51027745010000003</v>
      </c>
      <c r="N481">
        <v>0.57189452649999994</v>
      </c>
    </row>
    <row r="482" spans="1:14" x14ac:dyDescent="0.25">
      <c r="A482">
        <v>321</v>
      </c>
      <c r="B482">
        <v>0.74187225099999998</v>
      </c>
      <c r="C482">
        <v>0.44956681129999998</v>
      </c>
      <c r="D482">
        <v>0.5761235952</v>
      </c>
      <c r="E482">
        <v>0.49753743410000001</v>
      </c>
      <c r="F482">
        <v>0.44789853689999998</v>
      </c>
      <c r="G482">
        <v>0.36513817310000002</v>
      </c>
      <c r="H482">
        <v>0.42194744940000001</v>
      </c>
      <c r="I482">
        <v>0.44362756609999998</v>
      </c>
      <c r="J482">
        <v>0.5970730782</v>
      </c>
      <c r="K482">
        <v>0.60110038519999998</v>
      </c>
      <c r="L482">
        <v>0.5860516429</v>
      </c>
      <c r="M482">
        <v>0.51413172480000002</v>
      </c>
      <c r="N482">
        <v>0.57518571620000003</v>
      </c>
    </row>
    <row r="483" spans="1:14" x14ac:dyDescent="0.25">
      <c r="A483">
        <v>320</v>
      </c>
      <c r="B483">
        <v>0.7345362902</v>
      </c>
      <c r="C483">
        <v>0.44574016329999999</v>
      </c>
      <c r="D483">
        <v>0.57380068299999998</v>
      </c>
      <c r="E483">
        <v>0.49444165829999998</v>
      </c>
      <c r="F483">
        <v>0.44673526289999999</v>
      </c>
      <c r="G483">
        <v>0.36488732699999998</v>
      </c>
      <c r="H483">
        <v>0.42092564700000001</v>
      </c>
      <c r="I483">
        <v>0.44285219910000001</v>
      </c>
      <c r="J483">
        <v>0.59928780790000002</v>
      </c>
      <c r="K483">
        <v>0.60431814189999999</v>
      </c>
      <c r="L483">
        <v>0.58901917930000003</v>
      </c>
      <c r="M483">
        <v>0.51750892400000004</v>
      </c>
      <c r="N483">
        <v>0.57830268139999996</v>
      </c>
    </row>
    <row r="484" spans="1:14" x14ac:dyDescent="0.25">
      <c r="A484">
        <v>319</v>
      </c>
      <c r="B484">
        <v>0.72776848080000001</v>
      </c>
      <c r="C484">
        <v>0.44228544829999999</v>
      </c>
      <c r="D484">
        <v>0.57252627609999995</v>
      </c>
      <c r="E484">
        <v>0.49195769430000003</v>
      </c>
      <c r="F484">
        <v>0.44485095140000003</v>
      </c>
      <c r="G484">
        <v>0.36418256160000001</v>
      </c>
      <c r="H484">
        <v>0.42094501849999999</v>
      </c>
      <c r="I484">
        <v>0.44351050260000002</v>
      </c>
      <c r="J484">
        <v>0.60135841369999998</v>
      </c>
      <c r="K484">
        <v>0.60692632199999996</v>
      </c>
      <c r="L484">
        <v>0.59126049280000004</v>
      </c>
      <c r="M484">
        <v>0.5210285187</v>
      </c>
      <c r="N484">
        <v>0.58079874519999997</v>
      </c>
    </row>
    <row r="485" spans="1:14" x14ac:dyDescent="0.25">
      <c r="A485">
        <v>318</v>
      </c>
      <c r="B485">
        <v>0.72019577030000004</v>
      </c>
      <c r="C485">
        <v>0.43825817109999998</v>
      </c>
      <c r="D485">
        <v>0.57181489470000002</v>
      </c>
      <c r="E485">
        <v>0.4881190956</v>
      </c>
      <c r="F485">
        <v>0.44288173320000002</v>
      </c>
      <c r="G485">
        <v>0.36376038189999998</v>
      </c>
      <c r="H485">
        <v>0.41982620949999999</v>
      </c>
      <c r="I485">
        <v>0.44305536150000002</v>
      </c>
      <c r="J485">
        <v>0.60346400739999995</v>
      </c>
      <c r="K485">
        <v>0.60934805869999997</v>
      </c>
      <c r="L485">
        <v>0.59415221210000002</v>
      </c>
      <c r="M485">
        <v>0.52502870560000003</v>
      </c>
      <c r="N485">
        <v>0.5834155083</v>
      </c>
    </row>
    <row r="486" spans="1:14" x14ac:dyDescent="0.25">
      <c r="A486">
        <v>317</v>
      </c>
      <c r="B486">
        <v>0.71448940039999997</v>
      </c>
      <c r="C486">
        <v>0.43452233080000002</v>
      </c>
      <c r="D486">
        <v>0.57057303189999997</v>
      </c>
      <c r="E486">
        <v>0.48578748109999997</v>
      </c>
      <c r="F486">
        <v>0.44189482930000001</v>
      </c>
      <c r="G486">
        <v>0.36363589759999998</v>
      </c>
      <c r="H486">
        <v>0.42032811050000002</v>
      </c>
      <c r="I486">
        <v>0.4433154762</v>
      </c>
      <c r="J486">
        <v>0.60465824599999995</v>
      </c>
      <c r="K486">
        <v>0.6120850444</v>
      </c>
      <c r="L486">
        <v>0.59640735389999999</v>
      </c>
      <c r="M486">
        <v>0.52816718819999997</v>
      </c>
      <c r="N486">
        <v>0.58639341590000005</v>
      </c>
    </row>
    <row r="487" spans="1:14" x14ac:dyDescent="0.25">
      <c r="A487">
        <v>316</v>
      </c>
      <c r="B487">
        <v>0.70834934709999997</v>
      </c>
      <c r="C487">
        <v>0.43098756669999999</v>
      </c>
      <c r="D487">
        <v>0.5698185563</v>
      </c>
      <c r="E487">
        <v>0.4836922884</v>
      </c>
      <c r="F487">
        <v>0.44074550270000001</v>
      </c>
      <c r="G487">
        <v>0.3635566831</v>
      </c>
      <c r="H487">
        <v>0.41990435120000003</v>
      </c>
      <c r="I487">
        <v>0.44426858429999999</v>
      </c>
      <c r="J487">
        <v>0.60810178520000002</v>
      </c>
      <c r="K487">
        <v>0.61360049250000004</v>
      </c>
      <c r="L487">
        <v>0.59819960589999999</v>
      </c>
      <c r="M487">
        <v>0.53182852270000003</v>
      </c>
      <c r="N487">
        <v>0.5909001827</v>
      </c>
    </row>
    <row r="488" spans="1:14" x14ac:dyDescent="0.25">
      <c r="A488">
        <v>315</v>
      </c>
      <c r="B488">
        <v>0.70199954509999996</v>
      </c>
      <c r="C488">
        <v>0.42737409469999998</v>
      </c>
      <c r="D488">
        <v>0.56822925810000002</v>
      </c>
      <c r="E488">
        <v>0.48074853420000002</v>
      </c>
      <c r="F488">
        <v>0.43962502479999999</v>
      </c>
      <c r="G488">
        <v>0.36391770839999998</v>
      </c>
      <c r="H488">
        <v>0.42056208849999999</v>
      </c>
      <c r="I488">
        <v>0.44492852690000001</v>
      </c>
      <c r="J488">
        <v>0.60973274710000003</v>
      </c>
      <c r="K488">
        <v>0.61571192740000003</v>
      </c>
      <c r="L488">
        <v>0.60025584700000001</v>
      </c>
      <c r="M488">
        <v>0.53367567059999999</v>
      </c>
      <c r="N488">
        <v>0.59424334759999997</v>
      </c>
    </row>
    <row r="489" spans="1:14" x14ac:dyDescent="0.25">
      <c r="A489">
        <v>314</v>
      </c>
      <c r="B489">
        <v>0.69706946609999998</v>
      </c>
      <c r="C489">
        <v>0.42492535710000001</v>
      </c>
      <c r="D489">
        <v>0.56844520570000001</v>
      </c>
      <c r="E489">
        <v>0.4793015122</v>
      </c>
      <c r="F489">
        <v>0.440261811</v>
      </c>
      <c r="G489">
        <v>0.36519280079999999</v>
      </c>
      <c r="H489">
        <v>0.42169818279999999</v>
      </c>
      <c r="I489">
        <v>0.44666090609999998</v>
      </c>
      <c r="J489">
        <v>0.61387526989999996</v>
      </c>
      <c r="K489">
        <v>0.61915045980000005</v>
      </c>
      <c r="L489">
        <v>0.60353952649999998</v>
      </c>
      <c r="M489">
        <v>0.53770101069999998</v>
      </c>
      <c r="N489">
        <v>0.60026502609999999</v>
      </c>
    </row>
    <row r="490" spans="1:14" x14ac:dyDescent="0.25">
      <c r="A490">
        <v>313</v>
      </c>
      <c r="B490">
        <v>0.69373446699999997</v>
      </c>
      <c r="C490">
        <v>0.42219012979999998</v>
      </c>
      <c r="D490">
        <v>0.56889379019999997</v>
      </c>
      <c r="E490">
        <v>0.4789937735</v>
      </c>
      <c r="F490">
        <v>0.43973329659999999</v>
      </c>
      <c r="G490">
        <v>0.36683687570000001</v>
      </c>
      <c r="H490">
        <v>0.42459452149999999</v>
      </c>
      <c r="I490">
        <v>0.44941249490000001</v>
      </c>
      <c r="J490">
        <v>0.61826068160000003</v>
      </c>
      <c r="K490">
        <v>0.62336784599999995</v>
      </c>
      <c r="L490">
        <v>0.6078359485</v>
      </c>
      <c r="M490">
        <v>0.53957813980000002</v>
      </c>
      <c r="N490">
        <v>0.6069158912</v>
      </c>
    </row>
    <row r="491" spans="1:14" x14ac:dyDescent="0.25">
      <c r="A491">
        <v>312</v>
      </c>
      <c r="B491">
        <v>0.68970870969999998</v>
      </c>
      <c r="C491">
        <v>0.41988199949999999</v>
      </c>
      <c r="D491">
        <v>0.56973707679999996</v>
      </c>
      <c r="E491">
        <v>0.47886785859999997</v>
      </c>
      <c r="F491">
        <v>0.44106402989999999</v>
      </c>
      <c r="G491">
        <v>0.36828553679999998</v>
      </c>
      <c r="H491">
        <v>0.42555889489999998</v>
      </c>
      <c r="I491">
        <v>0.45150014760000001</v>
      </c>
      <c r="J491">
        <v>0.62281101940000005</v>
      </c>
      <c r="K491">
        <v>0.62654632330000004</v>
      </c>
      <c r="L491">
        <v>0.61078339820000005</v>
      </c>
      <c r="M491">
        <v>0.54242730139999995</v>
      </c>
      <c r="N491">
        <v>0.61340731380000002</v>
      </c>
    </row>
    <row r="492" spans="1:14" x14ac:dyDescent="0.25">
      <c r="A492">
        <v>311</v>
      </c>
      <c r="B492">
        <v>0.68601757289999998</v>
      </c>
      <c r="C492">
        <v>0.41765895489999999</v>
      </c>
      <c r="D492">
        <v>0.57002681489999996</v>
      </c>
      <c r="E492">
        <v>0.47879931329999997</v>
      </c>
      <c r="F492">
        <v>0.44256916639999999</v>
      </c>
      <c r="G492">
        <v>0.37073418499999999</v>
      </c>
      <c r="H492">
        <v>0.42774626609999999</v>
      </c>
      <c r="I492">
        <v>0.45440703630000001</v>
      </c>
      <c r="J492">
        <v>0.62834477420000001</v>
      </c>
      <c r="K492">
        <v>0.63200664520000005</v>
      </c>
      <c r="L492">
        <v>0.61643922330000001</v>
      </c>
      <c r="M492">
        <v>0.54541349409999995</v>
      </c>
      <c r="N492">
        <v>0.62046957020000004</v>
      </c>
    </row>
    <row r="493" spans="1:14" x14ac:dyDescent="0.25">
      <c r="A493">
        <v>310</v>
      </c>
      <c r="B493">
        <v>0.68480759859999996</v>
      </c>
      <c r="C493">
        <v>0.4165379703</v>
      </c>
      <c r="D493">
        <v>0.57242715359999996</v>
      </c>
      <c r="E493">
        <v>0.48039323090000002</v>
      </c>
      <c r="F493">
        <v>0.44474357370000001</v>
      </c>
      <c r="G493">
        <v>0.37359309200000002</v>
      </c>
      <c r="H493">
        <v>0.43136948349999998</v>
      </c>
      <c r="I493">
        <v>0.45860096810000001</v>
      </c>
      <c r="J493">
        <v>0.63512587549999999</v>
      </c>
      <c r="K493">
        <v>0.63943153620000004</v>
      </c>
      <c r="L493">
        <v>0.62371397019999997</v>
      </c>
      <c r="M493">
        <v>0.54985094069999996</v>
      </c>
      <c r="N493">
        <v>0.62902271750000005</v>
      </c>
    </row>
    <row r="494" spans="1:14" x14ac:dyDescent="0.25">
      <c r="A494">
        <v>309</v>
      </c>
      <c r="B494">
        <v>0.68303209539999998</v>
      </c>
      <c r="C494">
        <v>0.41434380409999999</v>
      </c>
      <c r="D494">
        <v>0.57395160199999995</v>
      </c>
      <c r="E494">
        <v>0.48128241300000002</v>
      </c>
      <c r="F494">
        <v>0.4468395114</v>
      </c>
      <c r="G494">
        <v>0.37591654060000002</v>
      </c>
      <c r="H494">
        <v>0.43248701099999998</v>
      </c>
      <c r="I494">
        <v>0.4613687098</v>
      </c>
      <c r="J494">
        <v>0.64139366149999999</v>
      </c>
      <c r="K494">
        <v>0.64620816709999995</v>
      </c>
      <c r="L494">
        <v>0.62996172900000003</v>
      </c>
      <c r="M494">
        <v>0.55498468879999996</v>
      </c>
      <c r="N494">
        <v>0.63550448420000005</v>
      </c>
    </row>
    <row r="495" spans="1:14" x14ac:dyDescent="0.25">
      <c r="A495">
        <v>308</v>
      </c>
      <c r="B495">
        <v>0.68270969390000003</v>
      </c>
      <c r="C495">
        <v>0.41472387309999997</v>
      </c>
      <c r="D495">
        <v>0.57636535170000003</v>
      </c>
      <c r="E495">
        <v>0.4835312068</v>
      </c>
      <c r="F495">
        <v>0.45016995069999999</v>
      </c>
      <c r="G495">
        <v>0.37964221840000001</v>
      </c>
      <c r="H495">
        <v>0.43664801120000002</v>
      </c>
      <c r="I495">
        <v>0.46702873709999998</v>
      </c>
      <c r="J495">
        <v>0.64955163000000005</v>
      </c>
      <c r="K495">
        <v>0.65717923639999998</v>
      </c>
      <c r="L495">
        <v>0.63998907800000004</v>
      </c>
      <c r="M495">
        <v>0.56230664249999995</v>
      </c>
      <c r="N495">
        <v>0.64605784420000001</v>
      </c>
    </row>
    <row r="496" spans="1:14" x14ac:dyDescent="0.25">
      <c r="A496">
        <v>307</v>
      </c>
      <c r="B496">
        <v>0.68287354710000003</v>
      </c>
      <c r="C496">
        <v>0.4142544568</v>
      </c>
      <c r="D496">
        <v>0.58013600109999997</v>
      </c>
      <c r="E496">
        <v>0.4850740731</v>
      </c>
      <c r="F496">
        <v>0.45267653470000002</v>
      </c>
      <c r="G496">
        <v>0.38138318059999998</v>
      </c>
      <c r="H496">
        <v>0.43830856680000002</v>
      </c>
      <c r="I496">
        <v>0.46969702839999999</v>
      </c>
      <c r="J496">
        <v>0.65374201539999999</v>
      </c>
      <c r="K496">
        <v>0.66344898939999997</v>
      </c>
      <c r="L496">
        <v>0.64738208060000002</v>
      </c>
      <c r="M496">
        <v>0.56721323729999995</v>
      </c>
      <c r="N496">
        <v>0.6516045332</v>
      </c>
    </row>
    <row r="497" spans="1:14" x14ac:dyDescent="0.25">
      <c r="A497">
        <v>306</v>
      </c>
      <c r="B497">
        <v>0.68479889630000002</v>
      </c>
      <c r="C497">
        <v>0.41413140300000001</v>
      </c>
      <c r="D497">
        <v>0.58163952829999999</v>
      </c>
      <c r="E497">
        <v>0.4874393642</v>
      </c>
      <c r="F497">
        <v>0.4555650651</v>
      </c>
      <c r="G497">
        <v>0.384446919</v>
      </c>
      <c r="H497">
        <v>0.44068500399999999</v>
      </c>
      <c r="I497">
        <v>0.47252774240000001</v>
      </c>
      <c r="J497">
        <v>0.65999275449999995</v>
      </c>
      <c r="K497">
        <v>0.67228460310000004</v>
      </c>
      <c r="L497">
        <v>0.6558845043</v>
      </c>
      <c r="M497">
        <v>0.57487344740000001</v>
      </c>
      <c r="N497">
        <v>0.65846258400000002</v>
      </c>
    </row>
    <row r="498" spans="1:14" x14ac:dyDescent="0.25">
      <c r="A498">
        <v>305</v>
      </c>
      <c r="B498">
        <v>0.68762385849999996</v>
      </c>
      <c r="C498">
        <v>0.41455265879999997</v>
      </c>
      <c r="D498">
        <v>0.58701467510000005</v>
      </c>
      <c r="E498">
        <v>0.49096009140000002</v>
      </c>
      <c r="F498">
        <v>0.45853537319999998</v>
      </c>
      <c r="G498">
        <v>0.38754916189999999</v>
      </c>
      <c r="H498">
        <v>0.44298994539999997</v>
      </c>
      <c r="I498">
        <v>0.47560027240000002</v>
      </c>
      <c r="J498">
        <v>0.66560512780000003</v>
      </c>
      <c r="K498">
        <v>0.68089252710000003</v>
      </c>
      <c r="L498">
        <v>0.66396099330000002</v>
      </c>
      <c r="M498">
        <v>0.58358454699999995</v>
      </c>
      <c r="N498">
        <v>0.66657310719999996</v>
      </c>
    </row>
    <row r="499" spans="1:14" x14ac:dyDescent="0.25">
      <c r="A499">
        <v>304</v>
      </c>
      <c r="B499">
        <v>0.69011217359999999</v>
      </c>
      <c r="C499">
        <v>0.41548803449999999</v>
      </c>
      <c r="D499">
        <v>0.59066867830000003</v>
      </c>
      <c r="E499">
        <v>0.49379441140000002</v>
      </c>
      <c r="F499">
        <v>0.46189224719999999</v>
      </c>
      <c r="G499">
        <v>0.39086323979999998</v>
      </c>
      <c r="H499">
        <v>0.4448749125</v>
      </c>
      <c r="I499">
        <v>0.47757461670000001</v>
      </c>
      <c r="J499">
        <v>0.67106336359999996</v>
      </c>
      <c r="K499">
        <v>0.68972802160000002</v>
      </c>
      <c r="L499">
        <v>0.67256343360000004</v>
      </c>
      <c r="M499">
        <v>0.59164190289999996</v>
      </c>
      <c r="N499">
        <v>0.67278540129999997</v>
      </c>
    </row>
    <row r="500" spans="1:14" x14ac:dyDescent="0.25">
      <c r="A500">
        <v>303</v>
      </c>
      <c r="B500">
        <v>0.69347190859999996</v>
      </c>
      <c r="C500">
        <v>0.41633868219999998</v>
      </c>
      <c r="D500">
        <v>0.59484112259999999</v>
      </c>
      <c r="E500">
        <v>0.49702918530000001</v>
      </c>
      <c r="F500">
        <v>0.46555888649999999</v>
      </c>
      <c r="G500">
        <v>0.3924008906</v>
      </c>
      <c r="H500">
        <v>0.44681724909999998</v>
      </c>
      <c r="I500">
        <v>0.47920879719999998</v>
      </c>
      <c r="J500">
        <v>0.67564582819999996</v>
      </c>
      <c r="K500">
        <v>0.69657301900000002</v>
      </c>
      <c r="L500">
        <v>0.67981553080000001</v>
      </c>
      <c r="M500">
        <v>0.60025358200000001</v>
      </c>
      <c r="N500">
        <v>0.67875558140000003</v>
      </c>
    </row>
    <row r="501" spans="1:14" x14ac:dyDescent="0.25">
      <c r="A501">
        <v>302</v>
      </c>
      <c r="B501">
        <v>0.69837939739999999</v>
      </c>
      <c r="C501">
        <v>0.41902652379999999</v>
      </c>
      <c r="D501">
        <v>0.59885001179999997</v>
      </c>
      <c r="E501">
        <v>0.50046771759999997</v>
      </c>
      <c r="F501">
        <v>0.4680541158</v>
      </c>
      <c r="G501">
        <v>0.39483922719999998</v>
      </c>
      <c r="H501">
        <v>0.44909659029999999</v>
      </c>
      <c r="I501">
        <v>0.48222088810000002</v>
      </c>
      <c r="J501">
        <v>0.67892581220000003</v>
      </c>
      <c r="K501">
        <v>0.703484416</v>
      </c>
      <c r="L501">
        <v>0.68683165310000005</v>
      </c>
      <c r="M501">
        <v>0.60836380720000005</v>
      </c>
      <c r="N501">
        <v>0.68489217759999999</v>
      </c>
    </row>
    <row r="502" spans="1:14" x14ac:dyDescent="0.25">
      <c r="A502">
        <v>301</v>
      </c>
      <c r="B502">
        <v>0.70423799750000005</v>
      </c>
      <c r="C502">
        <v>0.42204520109999999</v>
      </c>
      <c r="D502">
        <v>0.60388541220000003</v>
      </c>
      <c r="E502">
        <v>0.50466555359999998</v>
      </c>
      <c r="F502">
        <v>0.4710951746</v>
      </c>
      <c r="G502">
        <v>0.39744356269999997</v>
      </c>
      <c r="H502">
        <v>0.44978573919999998</v>
      </c>
      <c r="I502">
        <v>0.48414894939999997</v>
      </c>
      <c r="J502">
        <v>0.68348157409999999</v>
      </c>
      <c r="K502">
        <v>0.70963752270000002</v>
      </c>
      <c r="L502">
        <v>0.69271850589999995</v>
      </c>
      <c r="M502">
        <v>0.61645048859999996</v>
      </c>
      <c r="N502">
        <v>0.68988394740000003</v>
      </c>
    </row>
    <row r="503" spans="1:14" x14ac:dyDescent="0.25">
      <c r="A503">
        <v>300</v>
      </c>
      <c r="B503">
        <v>0.71013361220000004</v>
      </c>
      <c r="C503">
        <v>0.42556086180000002</v>
      </c>
      <c r="D503">
        <v>0.60988926889999995</v>
      </c>
      <c r="E503">
        <v>0.50846385959999996</v>
      </c>
      <c r="F503">
        <v>0.47585377099999998</v>
      </c>
      <c r="G503">
        <v>0.40052810309999998</v>
      </c>
      <c r="H503">
        <v>0.4525698125</v>
      </c>
      <c r="I503">
        <v>0.48615527149999999</v>
      </c>
      <c r="J503">
        <v>0.68572932480000004</v>
      </c>
      <c r="K503">
        <v>0.7162505388</v>
      </c>
      <c r="L503">
        <v>0.69975650310000004</v>
      </c>
      <c r="M503">
        <v>0.62434148789999999</v>
      </c>
      <c r="N503">
        <v>0.69530892369999997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4"/>
  <sheetViews>
    <sheetView zoomScale="70" zoomScaleNormal="70" workbookViewId="0">
      <selection activeCell="T2" sqref="T1:AA1048576"/>
    </sheetView>
  </sheetViews>
  <sheetFormatPr defaultRowHeight="15" x14ac:dyDescent="0.25"/>
  <cols>
    <col min="1" max="1" width="17.5703125" bestFit="1" customWidth="1"/>
    <col min="2" max="2" width="15.7109375" bestFit="1" customWidth="1"/>
    <col min="3" max="3" width="9.42578125" customWidth="1"/>
    <col min="20" max="27" width="10.7109375" customWidth="1"/>
    <col min="28" max="28" width="13.42578125" bestFit="1" customWidth="1"/>
    <col min="29" max="34" width="13.42578125" customWidth="1"/>
    <col min="36" max="36" width="19" customWidth="1"/>
  </cols>
  <sheetData>
    <row r="1" spans="1:36" x14ac:dyDescent="0.25">
      <c r="A1" s="6" t="s">
        <v>15</v>
      </c>
      <c r="B1" s="6" t="s">
        <v>7</v>
      </c>
      <c r="C1" s="6" t="s">
        <v>1</v>
      </c>
      <c r="D1" s="9" t="s">
        <v>10</v>
      </c>
      <c r="E1" s="9"/>
      <c r="F1" s="9"/>
      <c r="G1" s="9"/>
      <c r="H1" s="9"/>
      <c r="I1" s="9"/>
      <c r="J1" s="9"/>
      <c r="K1" s="9"/>
      <c r="L1" s="10" t="s">
        <v>6</v>
      </c>
      <c r="M1" s="10"/>
      <c r="N1" s="10"/>
      <c r="O1" s="10"/>
      <c r="P1" s="10"/>
      <c r="Q1" s="10"/>
      <c r="R1" s="10"/>
      <c r="S1" s="10"/>
      <c r="T1" s="11" t="s">
        <v>14</v>
      </c>
      <c r="U1" s="11"/>
      <c r="V1" s="11"/>
      <c r="W1" s="11"/>
      <c r="X1" s="11"/>
      <c r="Y1" s="11"/>
      <c r="Z1" s="11"/>
      <c r="AA1" s="11"/>
      <c r="AB1" s="8" t="s">
        <v>9</v>
      </c>
      <c r="AC1" s="8"/>
      <c r="AD1" s="8"/>
      <c r="AE1" s="8"/>
      <c r="AF1" s="8"/>
      <c r="AG1" s="8"/>
      <c r="AH1" s="3"/>
      <c r="AI1" t="s">
        <v>2</v>
      </c>
      <c r="AJ1">
        <f>4.135667516*10^(-15)</f>
        <v>4.1356675160000004E-15</v>
      </c>
    </row>
    <row r="2" spans="1:36" x14ac:dyDescent="0.25">
      <c r="D2" s="2">
        <f>'Absorbance Data'!B2</f>
        <v>0.01</v>
      </c>
      <c r="E2" s="2">
        <f>'Absorbance Data'!C2</f>
        <v>0.1</v>
      </c>
      <c r="F2" s="2">
        <f>'Absorbance Data'!D2</f>
        <v>0.25</v>
      </c>
      <c r="G2" s="2">
        <f>'Absorbance Data'!E2</f>
        <v>0.5</v>
      </c>
      <c r="H2" s="2">
        <f>'Absorbance Data'!F2</f>
        <v>0.75</v>
      </c>
      <c r="I2" s="2">
        <f>'Absorbance Data'!G2</f>
        <v>1</v>
      </c>
      <c r="J2" s="2">
        <f>'Absorbance Data'!H2</f>
        <v>1.25</v>
      </c>
      <c r="K2" s="2">
        <f>'Absorbance Data'!I2</f>
        <v>1.5</v>
      </c>
      <c r="L2" s="2">
        <f>D2</f>
        <v>0.01</v>
      </c>
      <c r="M2" s="2">
        <f t="shared" ref="M2:S2" si="0">E2</f>
        <v>0.1</v>
      </c>
      <c r="N2" s="2">
        <f t="shared" si="0"/>
        <v>0.25</v>
      </c>
      <c r="O2" s="2">
        <f t="shared" si="0"/>
        <v>0.5</v>
      </c>
      <c r="P2" s="2">
        <f t="shared" si="0"/>
        <v>0.75</v>
      </c>
      <c r="Q2" s="2">
        <f t="shared" si="0"/>
        <v>1</v>
      </c>
      <c r="R2" s="2">
        <f t="shared" si="0"/>
        <v>1.25</v>
      </c>
      <c r="S2" s="2">
        <f t="shared" si="0"/>
        <v>1.5</v>
      </c>
      <c r="T2" s="2">
        <f>L2</f>
        <v>0.01</v>
      </c>
      <c r="U2" s="2">
        <f t="shared" ref="U2:AA2" si="1">M2</f>
        <v>0.1</v>
      </c>
      <c r="V2" s="2">
        <f t="shared" si="1"/>
        <v>0.25</v>
      </c>
      <c r="W2" s="2">
        <f t="shared" si="1"/>
        <v>0.5</v>
      </c>
      <c r="X2" s="2">
        <f t="shared" si="1"/>
        <v>0.75</v>
      </c>
      <c r="Y2" s="2">
        <f t="shared" si="1"/>
        <v>1</v>
      </c>
      <c r="Z2" s="2">
        <f t="shared" si="1"/>
        <v>1.25</v>
      </c>
      <c r="AA2" s="2">
        <f t="shared" si="1"/>
        <v>1.5</v>
      </c>
      <c r="AB2" s="2">
        <f>T2</f>
        <v>0.01</v>
      </c>
      <c r="AC2" s="2">
        <f>U2</f>
        <v>0.1</v>
      </c>
      <c r="AD2" s="2">
        <f>V2</f>
        <v>0.25</v>
      </c>
      <c r="AE2" s="2">
        <f t="shared" ref="AE2:AG2" si="2">Y2</f>
        <v>1</v>
      </c>
      <c r="AF2" s="2">
        <f t="shared" si="2"/>
        <v>1.25</v>
      </c>
      <c r="AG2" s="2">
        <f t="shared" si="2"/>
        <v>1.5</v>
      </c>
      <c r="AI2" t="s">
        <v>3</v>
      </c>
      <c r="AJ2">
        <v>299792458</v>
      </c>
    </row>
    <row r="3" spans="1:36" x14ac:dyDescent="0.25">
      <c r="D3" s="5"/>
      <c r="E3" s="5"/>
      <c r="F3" s="5"/>
      <c r="G3" s="5"/>
      <c r="H3" s="5"/>
      <c r="I3" s="5"/>
      <c r="J3" s="5"/>
      <c r="K3" s="5"/>
      <c r="AI3" t="s">
        <v>4</v>
      </c>
      <c r="AJ3">
        <f>1.60217657*10^(-19)</f>
        <v>1.6021765699999999E-19</v>
      </c>
    </row>
    <row r="4" spans="1:36" x14ac:dyDescent="0.25">
      <c r="A4">
        <f>'Absorbance Data'!A3</f>
        <v>800</v>
      </c>
      <c r="B4" s="2">
        <f t="shared" ref="B4:B67" si="3">$AJ$2*10^9/$A4</f>
        <v>374740572500000</v>
      </c>
      <c r="C4" s="1">
        <f t="shared" ref="C4:C67" si="4">$AJ$1*B4</f>
        <v>1.549802412615493</v>
      </c>
      <c r="D4">
        <f>'Absorbance Data'!B3</f>
        <v>6.4380891620000005E-2</v>
      </c>
      <c r="E4">
        <f>'Absorbance Data'!C3</f>
        <v>3.5765159880000001E-2</v>
      </c>
      <c r="F4">
        <f>'Absorbance Data'!D3</f>
        <v>5.7176787409999999E-2</v>
      </c>
      <c r="G4">
        <f>'Absorbance Data'!E3</f>
        <v>4.464164004E-2</v>
      </c>
      <c r="H4">
        <f>'Absorbance Data'!F3</f>
        <v>3.4765638410000001E-2</v>
      </c>
      <c r="I4">
        <f>'Absorbance Data'!G3</f>
        <v>3.397329524E-2</v>
      </c>
      <c r="J4">
        <f>'Absorbance Data'!H3</f>
        <v>7.8525975349999999E-2</v>
      </c>
      <c r="K4">
        <f>'Absorbance Data'!I3</f>
        <v>7.2754517199999993E-2</v>
      </c>
      <c r="L4">
        <f t="shared" ref="L4:L67" si="5">10^4*LN(10^D4)</f>
        <v>1482.4248131787735</v>
      </c>
      <c r="M4">
        <f t="shared" ref="M4:S19" si="6">10^4*LN(10^E4)</f>
        <v>823.52323988236617</v>
      </c>
      <c r="N4">
        <f t="shared" si="6"/>
        <v>1316.5441835555557</v>
      </c>
      <c r="O4">
        <f t="shared" si="6"/>
        <v>1027.911748829102</v>
      </c>
      <c r="P4">
        <f t="shared" si="6"/>
        <v>800.50840751287194</v>
      </c>
      <c r="Q4">
        <f t="shared" si="6"/>
        <v>782.26403179509487</v>
      </c>
      <c r="R4">
        <f t="shared" si="6"/>
        <v>1808.1274025372786</v>
      </c>
      <c r="S4">
        <f t="shared" si="6"/>
        <v>1675.2346675269887</v>
      </c>
      <c r="T4" s="4">
        <f>(L4*$AJ$1*$B4)^2</f>
        <v>5278347.9625601973</v>
      </c>
      <c r="U4" s="4">
        <f t="shared" ref="U4:AA19" si="7">(M4*$AJ$1*$B4)^2</f>
        <v>1628937.3608305915</v>
      </c>
      <c r="V4" s="4">
        <f t="shared" si="7"/>
        <v>4163164.2230750709</v>
      </c>
      <c r="W4" s="4">
        <f t="shared" si="7"/>
        <v>2537840.5086286203</v>
      </c>
      <c r="X4" s="4">
        <f t="shared" si="7"/>
        <v>1539162.4527056741</v>
      </c>
      <c r="Y4" s="4">
        <f t="shared" si="7"/>
        <v>1469803.8792793292</v>
      </c>
      <c r="Z4" s="4">
        <f t="shared" si="7"/>
        <v>7852550.1988476571</v>
      </c>
      <c r="AA4" s="4">
        <f t="shared" si="7"/>
        <v>6740684.0111387763</v>
      </c>
    </row>
    <row r="5" spans="1:36" x14ac:dyDescent="0.25">
      <c r="A5">
        <f>'Absorbance Data'!A4</f>
        <v>799</v>
      </c>
      <c r="B5" s="2">
        <f t="shared" si="3"/>
        <v>375209584480600.75</v>
      </c>
      <c r="C5" s="1">
        <f t="shared" si="4"/>
        <v>1.5517420902282784</v>
      </c>
      <c r="D5">
        <f>'Absorbance Data'!B4</f>
        <v>6.4314067360000005E-2</v>
      </c>
      <c r="E5">
        <f>'Absorbance Data'!C4</f>
        <v>3.554285318E-2</v>
      </c>
      <c r="F5">
        <f>'Absorbance Data'!D4</f>
        <v>5.6779634209999999E-2</v>
      </c>
      <c r="G5">
        <f>'Absorbance Data'!E4</f>
        <v>4.4907346369999997E-2</v>
      </c>
      <c r="H5">
        <f>'Absorbance Data'!F4</f>
        <v>3.4835893659999999E-2</v>
      </c>
      <c r="I5">
        <f>'Absorbance Data'!G4</f>
        <v>3.4053638579999997E-2</v>
      </c>
      <c r="J5">
        <f>'Absorbance Data'!H4</f>
        <v>7.8179940579999996E-2</v>
      </c>
      <c r="K5">
        <f>'Absorbance Data'!I4</f>
        <v>7.2961837050000006E-2</v>
      </c>
      <c r="L5">
        <f t="shared" si="5"/>
        <v>1480.8861277295096</v>
      </c>
      <c r="M5">
        <f t="shared" si="6"/>
        <v>818.40443894743942</v>
      </c>
      <c r="N5">
        <f t="shared" ref="N5:N68" si="8">10^4*LN(10^F5)</f>
        <v>1307.3993931760083</v>
      </c>
      <c r="O5">
        <f t="shared" ref="O5:O68" si="9">10^4*LN(10^G5)</f>
        <v>1034.0298631748219</v>
      </c>
      <c r="P5">
        <f t="shared" ref="P5:P68" si="10">10^4*LN(10^H5)</f>
        <v>802.12609442641747</v>
      </c>
      <c r="Q5">
        <f t="shared" ref="Q5:Q68" si="11">10^4*LN(10^I5)</f>
        <v>784.11400556514923</v>
      </c>
      <c r="R5">
        <f t="shared" ref="R5:R68" si="12">10^4*LN(10^J5)</f>
        <v>1800.1596575066835</v>
      </c>
      <c r="S5">
        <f t="shared" ref="S5:S68" si="13">10^4*LN(10^K5)</f>
        <v>1680.0083834879067</v>
      </c>
      <c r="T5" s="4">
        <f t="shared" ref="T5:T68" si="14">(L5*$AJ$1*$B5)^2</f>
        <v>5280589.5309087001</v>
      </c>
      <c r="U5" s="4">
        <f t="shared" ref="U5:U68" si="15">(M5*$AJ$1*$B5)^2</f>
        <v>1612779.643696141</v>
      </c>
      <c r="V5" s="4">
        <f t="shared" ref="V5:V68" si="16">(P5*$AJ$1*$B5)^2</f>
        <v>1549260.2221139001</v>
      </c>
      <c r="W5" s="4">
        <f t="shared" ref="W5:X19" si="17">(O5*$AJ$1*$B5)^2</f>
        <v>2574573.1971951146</v>
      </c>
      <c r="X5" s="4">
        <f t="shared" si="17"/>
        <v>1549260.2221139001</v>
      </c>
      <c r="Y5" s="4">
        <f t="shared" si="7"/>
        <v>1480462.8125383342</v>
      </c>
      <c r="Z5" s="4">
        <f t="shared" si="7"/>
        <v>7802991.4321747422</v>
      </c>
      <c r="AA5" s="4">
        <f t="shared" si="7"/>
        <v>6796134.7068136176</v>
      </c>
      <c r="AB5">
        <f t="shared" ref="AB5:AB68" si="18">(T6-T4)/($C6-$C4)</f>
        <v>20378227.227427743</v>
      </c>
      <c r="AC5">
        <f t="shared" ref="AC5:AC68" si="19">(U6-U4)/($C6-$C4)</f>
        <v>8714311.3056910019</v>
      </c>
      <c r="AD5">
        <f t="shared" ref="AD5:AD68" si="20">(V6-V4)/($C6-$C4)</f>
        <v>-665364072.68215525</v>
      </c>
      <c r="AE5">
        <f t="shared" ref="AE5:AE68" si="21">(Y6-Y4)/($C6-$C4)</f>
        <v>5176240.9889820591</v>
      </c>
      <c r="AF5">
        <f t="shared" ref="AF5:AF68" si="22">(Z6-Z4)/($C6-$C4)</f>
        <v>30944530.673519529</v>
      </c>
      <c r="AG5">
        <f t="shared" ref="AG5:AG68" si="23">(AA6-AA4)/($C6-$C4)</f>
        <v>59071255.898942888</v>
      </c>
    </row>
    <row r="6" spans="1:36" x14ac:dyDescent="0.25">
      <c r="A6">
        <f>'Absorbance Data'!A5</f>
        <v>798</v>
      </c>
      <c r="B6" s="2">
        <f t="shared" si="3"/>
        <v>375679771929824.56</v>
      </c>
      <c r="C6" s="1">
        <f t="shared" si="4"/>
        <v>1.5536866291884641</v>
      </c>
      <c r="D6">
        <f>'Absorbance Data'!B5</f>
        <v>6.4699664709999993E-2</v>
      </c>
      <c r="E6">
        <f>'Absorbance Data'!C5</f>
        <v>3.6044500770000001E-2</v>
      </c>
      <c r="F6">
        <f>'Absorbance Data'!D5</f>
        <v>5.7844024149999999E-2</v>
      </c>
      <c r="G6">
        <f>'Absorbance Data'!E5</f>
        <v>4.4962238520000003E-2</v>
      </c>
      <c r="H6">
        <f>'Absorbance Data'!F5</f>
        <v>3.5121820870000001E-2</v>
      </c>
      <c r="I6">
        <f>'Absorbance Data'!G5</f>
        <v>3.4119356419999997E-2</v>
      </c>
      <c r="J6">
        <f>'Absorbance Data'!H5</f>
        <v>7.8926861289999997E-2</v>
      </c>
      <c r="K6">
        <f>'Absorbance Data'!I5</f>
        <v>7.3797442020000006E-2</v>
      </c>
      <c r="L6">
        <f t="shared" si="5"/>
        <v>1489.7648348295897</v>
      </c>
      <c r="M6">
        <f t="shared" si="6"/>
        <v>829.95530157414464</v>
      </c>
      <c r="N6">
        <f t="shared" si="8"/>
        <v>1331.9078772657761</v>
      </c>
      <c r="O6">
        <f t="shared" si="9"/>
        <v>1035.2938016379467</v>
      </c>
      <c r="P6">
        <f t="shared" si="10"/>
        <v>808.70981174069129</v>
      </c>
      <c r="Q6">
        <f t="shared" si="11"/>
        <v>785.62721475242699</v>
      </c>
      <c r="R6">
        <f t="shared" si="12"/>
        <v>1817.3581424316283</v>
      </c>
      <c r="S6">
        <f t="shared" si="13"/>
        <v>1699.2488989634453</v>
      </c>
      <c r="T6" s="4">
        <f t="shared" si="14"/>
        <v>5357501.4104847433</v>
      </c>
      <c r="U6" s="4">
        <f t="shared" si="15"/>
        <v>1662785.633226186</v>
      </c>
      <c r="V6" s="4">
        <f t="shared" si="16"/>
        <v>1578746.0649034888</v>
      </c>
      <c r="W6" s="4">
        <f t="shared" si="17"/>
        <v>2587343.4648541436</v>
      </c>
      <c r="X6" s="4">
        <f t="shared" si="17"/>
        <v>1578746.0649034888</v>
      </c>
      <c r="Y6" s="4">
        <f t="shared" si="7"/>
        <v>1489909.5203144257</v>
      </c>
      <c r="Z6" s="4">
        <f t="shared" si="7"/>
        <v>7972745.4577325545</v>
      </c>
      <c r="AA6" s="4">
        <f t="shared" si="7"/>
        <v>6970129.5622876678</v>
      </c>
      <c r="AB6">
        <f t="shared" si="18"/>
        <v>9774370.1002709232</v>
      </c>
      <c r="AC6">
        <f t="shared" si="19"/>
        <v>1375496.377477258</v>
      </c>
      <c r="AD6">
        <f t="shared" si="20"/>
        <v>2343859.7432572003</v>
      </c>
      <c r="AE6">
        <f t="shared" si="21"/>
        <v>4295180.4873451702</v>
      </c>
      <c r="AF6">
        <f t="shared" si="22"/>
        <v>36147339.066291422</v>
      </c>
      <c r="AG6">
        <f t="shared" si="23"/>
        <v>20344717.567706931</v>
      </c>
    </row>
    <row r="7" spans="1:36" x14ac:dyDescent="0.25">
      <c r="A7">
        <f>'Absorbance Data'!A6</f>
        <v>797</v>
      </c>
      <c r="B7" s="2">
        <f t="shared" si="3"/>
        <v>376151139272271</v>
      </c>
      <c r="C7" s="1">
        <f t="shared" si="4"/>
        <v>1.5556360477947231</v>
      </c>
      <c r="D7">
        <f>'Absorbance Data'!B6</f>
        <v>6.4383864400000004E-2</v>
      </c>
      <c r="E7">
        <f>'Absorbance Data'!C6</f>
        <v>3.5512708130000001E-2</v>
      </c>
      <c r="F7">
        <f>'Absorbance Data'!D6</f>
        <v>5.7752620429999998E-2</v>
      </c>
      <c r="G7">
        <f>'Absorbance Data'!E6</f>
        <v>4.478054494E-2</v>
      </c>
      <c r="H7">
        <f>'Absorbance Data'!F6</f>
        <v>3.4850899130000002E-2</v>
      </c>
      <c r="I7">
        <f>'Absorbance Data'!G6</f>
        <v>3.4159734849999998E-2</v>
      </c>
      <c r="J7">
        <f>'Absorbance Data'!H6</f>
        <v>7.8684471549999996E-2</v>
      </c>
      <c r="K7">
        <f>'Absorbance Data'!I6</f>
        <v>7.3202162979999999E-2</v>
      </c>
      <c r="L7">
        <f t="shared" si="5"/>
        <v>1482.4932639678998</v>
      </c>
      <c r="M7">
        <f t="shared" si="6"/>
        <v>817.71032351986435</v>
      </c>
      <c r="N7">
        <f t="shared" si="8"/>
        <v>1329.8032288346133</v>
      </c>
      <c r="O7">
        <f t="shared" si="9"/>
        <v>1031.1101523499403</v>
      </c>
      <c r="P7">
        <f t="shared" si="10"/>
        <v>802.47160814177209</v>
      </c>
      <c r="Q7">
        <f t="shared" si="11"/>
        <v>786.55696246239143</v>
      </c>
      <c r="R7">
        <f t="shared" si="12"/>
        <v>1811.7769124114411</v>
      </c>
      <c r="S7">
        <f t="shared" si="13"/>
        <v>1685.5420925266856</v>
      </c>
      <c r="T7" s="4">
        <f t="shared" si="14"/>
        <v>5318650.5133178812</v>
      </c>
      <c r="U7" s="4">
        <f t="shared" si="15"/>
        <v>1618135.7682228358</v>
      </c>
      <c r="V7" s="4">
        <f t="shared" si="16"/>
        <v>1558387.1124958417</v>
      </c>
      <c r="W7" s="4">
        <f t="shared" si="17"/>
        <v>2572919.0491863438</v>
      </c>
      <c r="X7" s="4">
        <f t="shared" si="17"/>
        <v>1558387.1124958417</v>
      </c>
      <c r="Y7" s="4">
        <f t="shared" si="7"/>
        <v>1497188.0630962776</v>
      </c>
      <c r="Z7" s="4">
        <f t="shared" si="7"/>
        <v>7943747.6366387708</v>
      </c>
      <c r="AA7" s="4">
        <f t="shared" si="7"/>
        <v>6875356.173723571</v>
      </c>
      <c r="AB7">
        <f t="shared" si="18"/>
        <v>31940108.087607134</v>
      </c>
      <c r="AC7">
        <f t="shared" si="19"/>
        <v>10652549.028476017</v>
      </c>
      <c r="AD7">
        <f t="shared" si="20"/>
        <v>7757450.3676076727</v>
      </c>
      <c r="AE7">
        <f t="shared" si="21"/>
        <v>20382796.332268022</v>
      </c>
      <c r="AF7">
        <f t="shared" si="22"/>
        <v>62686842.888559744</v>
      </c>
      <c r="AG7">
        <f t="shared" si="23"/>
        <v>18724632.152539019</v>
      </c>
    </row>
    <row r="8" spans="1:36" x14ac:dyDescent="0.25">
      <c r="A8">
        <f>'Absorbance Data'!A7</f>
        <v>796</v>
      </c>
      <c r="B8" s="2">
        <f t="shared" si="3"/>
        <v>376623690954773.88</v>
      </c>
      <c r="C8" s="1">
        <f t="shared" si="4"/>
        <v>1.5575903644376814</v>
      </c>
      <c r="D8">
        <f>'Absorbance Data'!B7</f>
        <v>6.5284185110000004E-2</v>
      </c>
      <c r="E8">
        <f>'Absorbance Data'!C7</f>
        <v>3.6400977520000002E-2</v>
      </c>
      <c r="F8">
        <f>'Absorbance Data'!D7</f>
        <v>5.8805290609999998E-2</v>
      </c>
      <c r="G8">
        <f>'Absorbance Data'!E7</f>
        <v>4.5953042809999997E-2</v>
      </c>
      <c r="H8">
        <f>'Absorbance Data'!F7</f>
        <v>3.5368204120000003E-2</v>
      </c>
      <c r="I8">
        <f>'Absorbance Data'!G7</f>
        <v>3.4930817779999998E-2</v>
      </c>
      <c r="J8">
        <f>'Absorbance Data'!H7</f>
        <v>7.9928159710000002E-2</v>
      </c>
      <c r="K8">
        <f>'Absorbance Data'!I7</f>
        <v>7.3997467760000005E-2</v>
      </c>
      <c r="L8">
        <f t="shared" si="5"/>
        <v>1503.2239144254986</v>
      </c>
      <c r="M8">
        <f t="shared" si="6"/>
        <v>838.16348207963324</v>
      </c>
      <c r="N8">
        <f t="shared" si="8"/>
        <v>1354.0418554776872</v>
      </c>
      <c r="O8">
        <f t="shared" si="9"/>
        <v>1058.1079135202317</v>
      </c>
      <c r="P8">
        <f t="shared" si="10"/>
        <v>814.38299572682604</v>
      </c>
      <c r="Q8">
        <f t="shared" si="11"/>
        <v>804.311803063193</v>
      </c>
      <c r="R8">
        <f t="shared" si="12"/>
        <v>1840.4138905869327</v>
      </c>
      <c r="S8">
        <f t="shared" si="13"/>
        <v>1703.8546618348357</v>
      </c>
      <c r="T8" s="4">
        <f t="shared" si="14"/>
        <v>5482187.1362901451</v>
      </c>
      <c r="U8" s="4">
        <f t="shared" si="15"/>
        <v>1704370.3643626631</v>
      </c>
      <c r="V8" s="4">
        <f t="shared" si="16"/>
        <v>1609029.0973475724</v>
      </c>
      <c r="W8" s="4">
        <f t="shared" si="17"/>
        <v>2716229.2940707328</v>
      </c>
      <c r="X8" s="4">
        <f t="shared" si="17"/>
        <v>1609029.0973475724</v>
      </c>
      <c r="Y8" s="4">
        <f t="shared" si="7"/>
        <v>1569478.560834317</v>
      </c>
      <c r="Z8" s="4">
        <f t="shared" si="7"/>
        <v>8217458.2959787706</v>
      </c>
      <c r="AA8" s="4">
        <f t="shared" si="7"/>
        <v>7043225.5688501615</v>
      </c>
      <c r="AB8">
        <f t="shared" si="18"/>
        <v>-3653486.6107946006</v>
      </c>
      <c r="AC8">
        <f t="shared" si="19"/>
        <v>416306.08735398966</v>
      </c>
      <c r="AD8">
        <f t="shared" si="20"/>
        <v>-4816564.8005071003</v>
      </c>
      <c r="AE8">
        <f t="shared" si="21"/>
        <v>5844065.5563236838</v>
      </c>
      <c r="AF8">
        <f t="shared" si="22"/>
        <v>4992635.3277518349</v>
      </c>
      <c r="AG8">
        <f t="shared" si="23"/>
        <v>-3451187.0521686939</v>
      </c>
    </row>
    <row r="9" spans="1:36" x14ac:dyDescent="0.25">
      <c r="A9">
        <f>'Absorbance Data'!A8</f>
        <v>795</v>
      </c>
      <c r="B9" s="2">
        <f t="shared" si="3"/>
        <v>377097431446540.88</v>
      </c>
      <c r="C9" s="1">
        <f t="shared" si="4"/>
        <v>1.5595495976004961</v>
      </c>
      <c r="D9">
        <f>'Absorbance Data'!B8</f>
        <v>6.4135916530000003E-2</v>
      </c>
      <c r="E9">
        <f>'Absorbance Data'!C8</f>
        <v>3.5441420969999998E-2</v>
      </c>
      <c r="F9">
        <f>'Absorbance Data'!D8</f>
        <v>5.7704042640000001E-2</v>
      </c>
      <c r="G9">
        <f>'Absorbance Data'!E8</f>
        <v>4.4811077419999998E-2</v>
      </c>
      <c r="H9">
        <f>'Absorbance Data'!F8</f>
        <v>3.4552559259999997E-2</v>
      </c>
      <c r="I9">
        <f>'Absorbance Data'!G8</f>
        <v>3.433328494E-2</v>
      </c>
      <c r="J9">
        <f>'Absorbance Data'!H8</f>
        <v>7.8583486379999998E-2</v>
      </c>
      <c r="K9">
        <f>'Absorbance Data'!I8</f>
        <v>7.294671237E-2</v>
      </c>
      <c r="L9">
        <f t="shared" si="5"/>
        <v>1476.7840532748837</v>
      </c>
      <c r="M9">
        <f t="shared" si="6"/>
        <v>816.06887600048628</v>
      </c>
      <c r="N9">
        <f t="shared" si="8"/>
        <v>1328.6846838835686</v>
      </c>
      <c r="O9">
        <f t="shared" si="9"/>
        <v>1031.8131886829412</v>
      </c>
      <c r="P9">
        <f t="shared" si="10"/>
        <v>795.60207876869447</v>
      </c>
      <c r="Q9">
        <f t="shared" si="11"/>
        <v>790.55310096361063</v>
      </c>
      <c r="R9">
        <f t="shared" si="12"/>
        <v>1809.4516429408873</v>
      </c>
      <c r="S9">
        <f t="shared" si="13"/>
        <v>1679.6601248608636</v>
      </c>
      <c r="T9" s="4">
        <f t="shared" si="14"/>
        <v>5304352.4115018118</v>
      </c>
      <c r="U9" s="4">
        <f t="shared" si="15"/>
        <v>1619765.0028301422</v>
      </c>
      <c r="V9" s="4">
        <f t="shared" si="16"/>
        <v>1539537.2462563242</v>
      </c>
      <c r="W9" s="4">
        <f t="shared" si="17"/>
        <v>2589408.2742923363</v>
      </c>
      <c r="X9" s="4">
        <f t="shared" si="17"/>
        <v>1539537.2462563242</v>
      </c>
      <c r="Y9" s="4">
        <f t="shared" si="7"/>
        <v>1520059.1047191527</v>
      </c>
      <c r="Z9" s="4">
        <f t="shared" si="7"/>
        <v>7963286.5636559892</v>
      </c>
      <c r="AA9" s="4">
        <f t="shared" si="7"/>
        <v>6861849.78130587</v>
      </c>
      <c r="AB9">
        <f t="shared" si="18"/>
        <v>-23117028.425950997</v>
      </c>
      <c r="AC9">
        <f t="shared" si="19"/>
        <v>-11697392.431842854</v>
      </c>
      <c r="AD9">
        <f t="shared" si="20"/>
        <v>-15212094.863852799</v>
      </c>
      <c r="AE9">
        <f t="shared" si="21"/>
        <v>-13458644.576103009</v>
      </c>
      <c r="AF9">
        <f t="shared" si="22"/>
        <v>-58533573.938563369</v>
      </c>
      <c r="AG9">
        <f t="shared" si="23"/>
        <v>-24386356.105368271</v>
      </c>
    </row>
    <row r="10" spans="1:36" x14ac:dyDescent="0.25">
      <c r="A10">
        <f>'Absorbance Data'!A9</f>
        <v>794</v>
      </c>
      <c r="B10" s="2">
        <f t="shared" si="3"/>
        <v>377572365239294.69</v>
      </c>
      <c r="C10" s="1">
        <f t="shared" si="4"/>
        <v>1.5615137658594387</v>
      </c>
      <c r="D10">
        <f>'Absorbance Data'!B9</f>
        <v>6.4579233530000002E-2</v>
      </c>
      <c r="E10">
        <f>'Absorbance Data'!C9</f>
        <v>3.5817328840000003E-2</v>
      </c>
      <c r="F10">
        <f>'Absorbance Data'!D9</f>
        <v>5.7837694879999998E-2</v>
      </c>
      <c r="G10">
        <f>'Absorbance Data'!E9</f>
        <v>4.4796556229999999E-2</v>
      </c>
      <c r="H10">
        <f>'Absorbance Data'!F9</f>
        <v>3.4618854519999999E-2</v>
      </c>
      <c r="I10">
        <f>'Absorbance Data'!G9</f>
        <v>3.4251905979999997E-2</v>
      </c>
      <c r="J10">
        <f>'Absorbance Data'!H9</f>
        <v>7.8605383629999998E-2</v>
      </c>
      <c r="K10">
        <f>'Absorbance Data'!I9</f>
        <v>7.3308490219999994E-2</v>
      </c>
      <c r="L10">
        <f t="shared" si="5"/>
        <v>1486.9918044315921</v>
      </c>
      <c r="M10">
        <f t="shared" si="6"/>
        <v>824.72447457849682</v>
      </c>
      <c r="N10">
        <f t="shared" si="8"/>
        <v>1331.7621404382598</v>
      </c>
      <c r="O10">
        <f t="shared" si="9"/>
        <v>1031.4788259266761</v>
      </c>
      <c r="P10">
        <f t="shared" si="10"/>
        <v>797.12858354281548</v>
      </c>
      <c r="Q10">
        <f t="shared" si="11"/>
        <v>788.67928116181622</v>
      </c>
      <c r="R10">
        <f t="shared" si="12"/>
        <v>1809.9558457551611</v>
      </c>
      <c r="S10">
        <f t="shared" si="13"/>
        <v>1687.9903677047187</v>
      </c>
      <c r="T10" s="4">
        <f t="shared" si="14"/>
        <v>5391489.7540969653</v>
      </c>
      <c r="U10" s="4">
        <f t="shared" si="15"/>
        <v>1658476.7982647179</v>
      </c>
      <c r="V10" s="4">
        <f t="shared" si="16"/>
        <v>1549345.9427308256</v>
      </c>
      <c r="W10" s="4">
        <f t="shared" si="17"/>
        <v>2594252.6492637387</v>
      </c>
      <c r="X10" s="4">
        <f t="shared" si="17"/>
        <v>1549345.9427308256</v>
      </c>
      <c r="Y10" s="4">
        <f t="shared" si="7"/>
        <v>1516674.8955695084</v>
      </c>
      <c r="Z10" s="4">
        <f t="shared" si="7"/>
        <v>7987807.5887676757</v>
      </c>
      <c r="AA10" s="4">
        <f t="shared" si="7"/>
        <v>6947548.1046348801</v>
      </c>
      <c r="AB10">
        <f t="shared" si="18"/>
        <v>29705860.534582183</v>
      </c>
      <c r="AC10">
        <f t="shared" si="19"/>
        <v>3193169.5091035897</v>
      </c>
      <c r="AD10">
        <f t="shared" si="20"/>
        <v>14554367.254369913</v>
      </c>
      <c r="AE10">
        <f t="shared" si="21"/>
        <v>10298405.090047009</v>
      </c>
      <c r="AF10">
        <f t="shared" si="22"/>
        <v>40210821.181247905</v>
      </c>
      <c r="AG10">
        <f t="shared" si="23"/>
        <v>31544346.765467081</v>
      </c>
    </row>
    <row r="11" spans="1:36" x14ac:dyDescent="0.25">
      <c r="A11">
        <f>'Absorbance Data'!A10</f>
        <v>793</v>
      </c>
      <c r="B11" s="2">
        <f t="shared" si="3"/>
        <v>378048496847414.88</v>
      </c>
      <c r="C11" s="1">
        <f t="shared" si="4"/>
        <v>1.5634828878844822</v>
      </c>
      <c r="D11">
        <f>'Absorbance Data'!B10</f>
        <v>6.4675331119999999E-2</v>
      </c>
      <c r="E11">
        <f>'Absorbance Data'!C10</f>
        <v>3.5489056259999999E-2</v>
      </c>
      <c r="F11">
        <f>'Absorbance Data'!D10</f>
        <v>5.8140337469999998E-2</v>
      </c>
      <c r="G11">
        <f>'Absorbance Data'!E10</f>
        <v>4.5263964679999998E-2</v>
      </c>
      <c r="H11">
        <f>'Absorbance Data'!F10</f>
        <v>3.5100575539999998E-2</v>
      </c>
      <c r="I11">
        <f>'Absorbance Data'!G10</f>
        <v>3.4700218589999998E-2</v>
      </c>
      <c r="J11">
        <f>'Absorbance Data'!H10</f>
        <v>7.916038483E-2</v>
      </c>
      <c r="K11">
        <f>'Absorbance Data'!I10</f>
        <v>7.341808826E-2</v>
      </c>
      <c r="L11">
        <f t="shared" si="5"/>
        <v>1489.2045332136586</v>
      </c>
      <c r="M11">
        <f t="shared" si="6"/>
        <v>817.16571908703008</v>
      </c>
      <c r="N11">
        <f t="shared" si="8"/>
        <v>1338.7307436006513</v>
      </c>
      <c r="O11">
        <f t="shared" si="9"/>
        <v>1042.2413032197708</v>
      </c>
      <c r="P11">
        <f t="shared" si="10"/>
        <v>808.22061993915406</v>
      </c>
      <c r="Q11">
        <f t="shared" si="11"/>
        <v>799.00206048968869</v>
      </c>
      <c r="R11">
        <f t="shared" si="12"/>
        <v>1822.735220652301</v>
      </c>
      <c r="S11">
        <f t="shared" si="13"/>
        <v>1690.513955835971</v>
      </c>
      <c r="T11" s="4">
        <f t="shared" si="14"/>
        <v>5421194.1841199314</v>
      </c>
      <c r="U11" s="4">
        <f t="shared" si="15"/>
        <v>1632324.6654354201</v>
      </c>
      <c r="V11" s="4">
        <f t="shared" si="16"/>
        <v>1596783.7975675035</v>
      </c>
      <c r="W11" s="4">
        <f t="shared" si="17"/>
        <v>2655356.4272321211</v>
      </c>
      <c r="X11" s="4">
        <f t="shared" si="17"/>
        <v>1596783.7975675035</v>
      </c>
      <c r="Y11" s="4">
        <f t="shared" si="7"/>
        <v>1560565.7214003881</v>
      </c>
      <c r="Z11" s="4">
        <f t="shared" si="7"/>
        <v>8121447.395919296</v>
      </c>
      <c r="AA11" s="4">
        <f t="shared" si="7"/>
        <v>6985922.8539531715</v>
      </c>
      <c r="AB11">
        <f t="shared" si="18"/>
        <v>34859399.45805186</v>
      </c>
      <c r="AC11">
        <f t="shared" si="19"/>
        <v>13345970.30324162</v>
      </c>
      <c r="AD11">
        <f t="shared" si="20"/>
        <v>27858772.89237991</v>
      </c>
      <c r="AE11">
        <f t="shared" si="21"/>
        <v>23251887.237238117</v>
      </c>
      <c r="AF11">
        <f t="shared" si="22"/>
        <v>73526971.381035432</v>
      </c>
      <c r="AG11">
        <f t="shared" si="23"/>
        <v>31894383.133388128</v>
      </c>
    </row>
    <row r="12" spans="1:36" x14ac:dyDescent="0.25">
      <c r="A12">
        <f>'Absorbance Data'!A11</f>
        <v>792</v>
      </c>
      <c r="B12" s="2">
        <f t="shared" si="3"/>
        <v>378525830808080.81</v>
      </c>
      <c r="C12" s="1">
        <f t="shared" si="4"/>
        <v>1.5654569824398921</v>
      </c>
      <c r="D12">
        <f>'Absorbance Data'!B11</f>
        <v>6.5232560039999998E-2</v>
      </c>
      <c r="E12">
        <f>'Absorbance Data'!C11</f>
        <v>3.6289520560000003E-2</v>
      </c>
      <c r="F12">
        <f>'Absorbance Data'!D11</f>
        <v>5.8480534700000003E-2</v>
      </c>
      <c r="G12">
        <f>'Absorbance Data'!E11</f>
        <v>4.5609429479999998E-2</v>
      </c>
      <c r="H12">
        <f>'Absorbance Data'!F11</f>
        <v>3.573488817E-2</v>
      </c>
      <c r="I12">
        <f>'Absorbance Data'!G11</f>
        <v>3.5183180119999997E-2</v>
      </c>
      <c r="J12">
        <f>'Absorbance Data'!H11</f>
        <v>7.9817675049999995E-2</v>
      </c>
      <c r="K12">
        <f>'Absorbance Data'!I11</f>
        <v>7.3782719669999997E-2</v>
      </c>
      <c r="L12">
        <f t="shared" si="5"/>
        <v>1502.0352032594312</v>
      </c>
      <c r="M12">
        <f t="shared" si="6"/>
        <v>835.59709073356942</v>
      </c>
      <c r="N12">
        <f t="shared" si="8"/>
        <v>1346.5640743054107</v>
      </c>
      <c r="O12">
        <f t="shared" si="9"/>
        <v>1050.1959242061125</v>
      </c>
      <c r="P12">
        <f t="shared" si="10"/>
        <v>822.8262080005137</v>
      </c>
      <c r="Q12">
        <f t="shared" si="11"/>
        <v>810.1226606843652</v>
      </c>
      <c r="R12">
        <f t="shared" si="12"/>
        <v>1837.8698872757279</v>
      </c>
      <c r="S12">
        <f t="shared" si="13"/>
        <v>1698.9099043270055</v>
      </c>
      <c r="T12" s="4">
        <f t="shared" si="14"/>
        <v>5528947.9160246029</v>
      </c>
      <c r="U12" s="4">
        <f t="shared" si="15"/>
        <v>1711102.8496466987</v>
      </c>
      <c r="V12" s="4">
        <f t="shared" si="16"/>
        <v>1659199.1179111432</v>
      </c>
      <c r="W12" s="4">
        <f t="shared" si="17"/>
        <v>2702856.1530042482</v>
      </c>
      <c r="X12" s="4">
        <f t="shared" si="17"/>
        <v>1659199.1179111432</v>
      </c>
      <c r="Y12" s="4">
        <f t="shared" si="7"/>
        <v>1608362.1228502181</v>
      </c>
      <c r="Z12" s="4">
        <f t="shared" si="7"/>
        <v>8277740.3614278957</v>
      </c>
      <c r="AA12" s="4">
        <f t="shared" si="7"/>
        <v>7073314.5650297888</v>
      </c>
      <c r="AB12">
        <f t="shared" si="18"/>
        <v>47299403.276732348</v>
      </c>
      <c r="AC12">
        <f t="shared" si="19"/>
        <v>32417767.981508546</v>
      </c>
      <c r="AD12">
        <f t="shared" si="20"/>
        <v>18546818.817889571</v>
      </c>
      <c r="AE12">
        <f t="shared" si="21"/>
        <v>20281069.393368602</v>
      </c>
      <c r="AF12">
        <f t="shared" si="22"/>
        <v>36997856.334593497</v>
      </c>
      <c r="AG12">
        <f t="shared" si="23"/>
        <v>59041509.66879674</v>
      </c>
    </row>
    <row r="13" spans="1:36" x14ac:dyDescent="0.25">
      <c r="A13">
        <f>'Absorbance Data'!A12</f>
        <v>791</v>
      </c>
      <c r="B13" s="2">
        <f t="shared" si="3"/>
        <v>379004371681415.94</v>
      </c>
      <c r="C13" s="1">
        <f t="shared" si="4"/>
        <v>1.5674360683848223</v>
      </c>
      <c r="D13">
        <f>'Absorbance Data'!B12</f>
        <v>6.5615333619999994E-2</v>
      </c>
      <c r="E13">
        <f>'Absorbance Data'!C12</f>
        <v>3.6762900649999999E-2</v>
      </c>
      <c r="F13">
        <f>'Absorbance Data'!D12</f>
        <v>5.8933738620000002E-2</v>
      </c>
      <c r="G13">
        <f>'Absorbance Data'!E12</f>
        <v>4.5754194259999999E-2</v>
      </c>
      <c r="H13">
        <f>'Absorbance Data'!F12</f>
        <v>3.5806845869999999E-2</v>
      </c>
      <c r="I13">
        <f>'Absorbance Data'!G12</f>
        <v>3.5490687940000001E-2</v>
      </c>
      <c r="J13">
        <f>'Absorbance Data'!H12</f>
        <v>7.9668566580000003E-2</v>
      </c>
      <c r="K13">
        <f>'Absorbance Data'!I12</f>
        <v>7.4446238580000004E-2</v>
      </c>
      <c r="L13">
        <f t="shared" si="5"/>
        <v>1510.8488906524301</v>
      </c>
      <c r="M13">
        <f t="shared" si="6"/>
        <v>846.4970701191121</v>
      </c>
      <c r="N13">
        <f t="shared" si="8"/>
        <v>1356.9994802081958</v>
      </c>
      <c r="O13">
        <f t="shared" si="9"/>
        <v>1053.5292564502977</v>
      </c>
      <c r="P13">
        <f t="shared" si="10"/>
        <v>824.48309527397316</v>
      </c>
      <c r="Q13">
        <f t="shared" si="11"/>
        <v>817.20328990747566</v>
      </c>
      <c r="R13">
        <f t="shared" si="12"/>
        <v>1834.4365378731156</v>
      </c>
      <c r="S13">
        <f t="shared" si="13"/>
        <v>1714.1879918378634</v>
      </c>
      <c r="T13" s="4">
        <f t="shared" si="14"/>
        <v>5608177.2628312325</v>
      </c>
      <c r="U13" s="4">
        <f t="shared" si="15"/>
        <v>1760477.9536844695</v>
      </c>
      <c r="V13" s="4">
        <f t="shared" si="16"/>
        <v>1670102.7200617255</v>
      </c>
      <c r="W13" s="4">
        <f t="shared" si="17"/>
        <v>2726922.9886193965</v>
      </c>
      <c r="X13" s="4">
        <f t="shared" si="17"/>
        <v>1670102.7200617255</v>
      </c>
      <c r="Y13" s="4">
        <f t="shared" si="7"/>
        <v>1640740.4494522973</v>
      </c>
      <c r="Z13" s="4">
        <f t="shared" si="7"/>
        <v>8267706.6001355955</v>
      </c>
      <c r="AA13" s="4">
        <f t="shared" si="7"/>
        <v>7219324.5986865005</v>
      </c>
      <c r="AB13">
        <f t="shared" si="18"/>
        <v>-14843093.95265452</v>
      </c>
      <c r="AC13">
        <f t="shared" si="19"/>
        <v>2410975.7574285683</v>
      </c>
      <c r="AD13">
        <f t="shared" si="20"/>
        <v>-10848671.798458373</v>
      </c>
      <c r="AE13">
        <f t="shared" si="21"/>
        <v>-3524981.0282369643</v>
      </c>
      <c r="AF13">
        <f t="shared" si="22"/>
        <v>-5792176.4228834417</v>
      </c>
      <c r="AG13">
        <f t="shared" si="23"/>
        <v>11661146.829756105</v>
      </c>
    </row>
    <row r="14" spans="1:36" x14ac:dyDescent="0.25">
      <c r="A14">
        <f>'Absorbance Data'!A13</f>
        <v>790</v>
      </c>
      <c r="B14" s="2">
        <f t="shared" si="3"/>
        <v>379484124050632.94</v>
      </c>
      <c r="C14" s="1">
        <f t="shared" si="4"/>
        <v>1.5694201646739172</v>
      </c>
      <c r="D14">
        <f>'Absorbance Data'!B13</f>
        <v>6.4720757310000002E-2</v>
      </c>
      <c r="E14">
        <f>'Absorbance Data'!C13</f>
        <v>3.6298807709999999E-2</v>
      </c>
      <c r="F14">
        <f>'Absorbance Data'!D13</f>
        <v>5.890326202E-2</v>
      </c>
      <c r="G14">
        <f>'Absorbance Data'!E13</f>
        <v>4.5089870689999999E-2</v>
      </c>
      <c r="H14">
        <f>'Absorbance Data'!F13</f>
        <v>3.5179782659999999E-2</v>
      </c>
      <c r="I14">
        <f>'Absorbance Data'!G13</f>
        <v>3.4941587599999997E-2</v>
      </c>
      <c r="J14">
        <f>'Absorbance Data'!H13</f>
        <v>7.9505644740000006E-2</v>
      </c>
      <c r="K14">
        <f>'Absorbance Data'!I13</f>
        <v>7.3836438360000006E-2</v>
      </c>
      <c r="L14">
        <f t="shared" si="5"/>
        <v>1490.2505098929137</v>
      </c>
      <c r="M14">
        <f t="shared" si="6"/>
        <v>835.81093526503378</v>
      </c>
      <c r="N14">
        <f t="shared" si="8"/>
        <v>1356.2977305597437</v>
      </c>
      <c r="O14">
        <f t="shared" si="9"/>
        <v>1038.232640958232</v>
      </c>
      <c r="P14">
        <f t="shared" si="10"/>
        <v>810.04443127686511</v>
      </c>
      <c r="Q14">
        <f t="shared" si="11"/>
        <v>804.55978733305676</v>
      </c>
      <c r="R14">
        <f t="shared" si="12"/>
        <v>1830.685123872044</v>
      </c>
      <c r="S14">
        <f t="shared" si="13"/>
        <v>1700.1468228750971</v>
      </c>
      <c r="T14" s="4">
        <f t="shared" si="14"/>
        <v>5470122.0297734765</v>
      </c>
      <c r="U14" s="4">
        <f t="shared" si="15"/>
        <v>1720657.9859352049</v>
      </c>
      <c r="V14" s="4">
        <f t="shared" si="16"/>
        <v>1616203.8545767234</v>
      </c>
      <c r="W14" s="4">
        <f t="shared" si="17"/>
        <v>2655020.1026859591</v>
      </c>
      <c r="X14" s="4">
        <f t="shared" si="17"/>
        <v>1616203.8545767234</v>
      </c>
      <c r="Y14" s="4">
        <f t="shared" si="7"/>
        <v>1594391.9806638337</v>
      </c>
      <c r="Z14" s="4">
        <f t="shared" si="7"/>
        <v>8254784.9107323848</v>
      </c>
      <c r="AA14" s="4">
        <f t="shared" si="7"/>
        <v>7119529.8149738368</v>
      </c>
      <c r="AB14">
        <f t="shared" si="18"/>
        <v>-2752604.8545728265</v>
      </c>
      <c r="AC14">
        <f t="shared" si="19"/>
        <v>7181685.7980638715</v>
      </c>
      <c r="AD14">
        <f t="shared" si="20"/>
        <v>5364810.3065018989</v>
      </c>
      <c r="AE14">
        <f t="shared" si="21"/>
        <v>6623059.6174539262</v>
      </c>
      <c r="AF14">
        <f t="shared" si="22"/>
        <v>37656816.858762808</v>
      </c>
      <c r="AG14">
        <f t="shared" si="23"/>
        <v>2944788.0432909532</v>
      </c>
    </row>
    <row r="15" spans="1:36" x14ac:dyDescent="0.25">
      <c r="A15">
        <f>'Absorbance Data'!A14</f>
        <v>789</v>
      </c>
      <c r="B15" s="2">
        <f t="shared" si="3"/>
        <v>379965092522180</v>
      </c>
      <c r="C15" s="1">
        <f t="shared" si="4"/>
        <v>1.5714092903579144</v>
      </c>
      <c r="D15">
        <f>'Absorbance Data'!B14</f>
        <v>6.5385580060000004E-2</v>
      </c>
      <c r="E15">
        <f>'Absorbance Data'!C14</f>
        <v>3.6965932700000002E-2</v>
      </c>
      <c r="F15">
        <f>'Absorbance Data'!D14</f>
        <v>5.9480350459999998E-2</v>
      </c>
      <c r="G15">
        <f>'Absorbance Data'!E14</f>
        <v>4.5921131970000001E-2</v>
      </c>
      <c r="H15">
        <f>'Absorbance Data'!F14</f>
        <v>3.594351187E-2</v>
      </c>
      <c r="I15">
        <f>'Absorbance Data'!G14</f>
        <v>3.5683710129999997E-2</v>
      </c>
      <c r="J15">
        <f>'Absorbance Data'!H14</f>
        <v>8.0182954670000001E-2</v>
      </c>
      <c r="K15">
        <f>'Absorbance Data'!I14</f>
        <v>7.4318155649999995E-2</v>
      </c>
      <c r="L15">
        <f t="shared" si="5"/>
        <v>1505.5586194292473</v>
      </c>
      <c r="M15">
        <f t="shared" si="6"/>
        <v>851.17205583641237</v>
      </c>
      <c r="N15">
        <f t="shared" si="8"/>
        <v>1369.5856829525746</v>
      </c>
      <c r="O15">
        <f t="shared" si="9"/>
        <v>1057.3731392753434</v>
      </c>
      <c r="P15">
        <f t="shared" si="10"/>
        <v>827.62994621716541</v>
      </c>
      <c r="Q15">
        <f t="shared" si="11"/>
        <v>821.64779008058622</v>
      </c>
      <c r="R15">
        <f t="shared" si="12"/>
        <v>1846.280761353594</v>
      </c>
      <c r="S15">
        <f t="shared" si="13"/>
        <v>1711.2387733850128</v>
      </c>
      <c r="T15" s="4">
        <f t="shared" si="14"/>
        <v>5597240.5527398037</v>
      </c>
      <c r="U15" s="4">
        <f t="shared" si="15"/>
        <v>1789012.3855011805</v>
      </c>
      <c r="V15" s="4">
        <f t="shared" si="16"/>
        <v>1691418.30225299</v>
      </c>
      <c r="W15" s="4">
        <f t="shared" si="17"/>
        <v>2760801.4873907855</v>
      </c>
      <c r="X15" s="4">
        <f t="shared" si="17"/>
        <v>1691418.30225299</v>
      </c>
      <c r="Y15" s="4">
        <f t="shared" si="7"/>
        <v>1667055.3354534644</v>
      </c>
      <c r="Z15" s="4">
        <f t="shared" si="7"/>
        <v>8417325.4923155382</v>
      </c>
      <c r="AA15" s="4">
        <f t="shared" si="7"/>
        <v>7231024.8952462031</v>
      </c>
      <c r="AB15">
        <f t="shared" si="18"/>
        <v>24182541.070922714</v>
      </c>
      <c r="AC15">
        <f t="shared" si="19"/>
        <v>9790746.9400050547</v>
      </c>
      <c r="AD15">
        <f t="shared" si="20"/>
        <v>15247875.19195687</v>
      </c>
      <c r="AE15">
        <f t="shared" si="21"/>
        <v>11801640.202971166</v>
      </c>
      <c r="AF15">
        <f t="shared" si="22"/>
        <v>50973044.22856345</v>
      </c>
      <c r="AG15">
        <f t="shared" si="23"/>
        <v>29569516.308653999</v>
      </c>
    </row>
    <row r="16" spans="1:36" x14ac:dyDescent="0.25">
      <c r="A16">
        <f>'Absorbance Data'!A15</f>
        <v>788</v>
      </c>
      <c r="B16" s="2">
        <f t="shared" si="3"/>
        <v>380447281725888.31</v>
      </c>
      <c r="C16" s="1">
        <f t="shared" si="4"/>
        <v>1.5734034645842569</v>
      </c>
      <c r="D16">
        <f>'Absorbance Data'!B15</f>
        <v>6.5122835340000004E-2</v>
      </c>
      <c r="E16">
        <f>'Absorbance Data'!C15</f>
        <v>3.6614935850000002E-2</v>
      </c>
      <c r="F16">
        <f>'Absorbance Data'!D15</f>
        <v>6.0034960509999999E-2</v>
      </c>
      <c r="G16">
        <f>'Absorbance Data'!E15</f>
        <v>4.6331081539999999E-2</v>
      </c>
      <c r="H16">
        <f>'Absorbance Data'!F15</f>
        <v>3.5743992779999997E-2</v>
      </c>
      <c r="I16">
        <f>'Absorbance Data'!G15</f>
        <v>3.5363204779999997E-2</v>
      </c>
      <c r="J16">
        <f>'Absorbance Data'!H15</f>
        <v>8.0273754889999993E-2</v>
      </c>
      <c r="K16">
        <f>'Absorbance Data'!I15</f>
        <v>7.4256233869999994E-2</v>
      </c>
      <c r="L16">
        <f t="shared" si="5"/>
        <v>1499.5086986738986</v>
      </c>
      <c r="M16">
        <f t="shared" si="6"/>
        <v>843.09005469143256</v>
      </c>
      <c r="N16">
        <f t="shared" si="8"/>
        <v>1382.3560512881222</v>
      </c>
      <c r="O16">
        <f t="shared" si="9"/>
        <v>1066.8125769629569</v>
      </c>
      <c r="P16">
        <f t="shared" si="10"/>
        <v>823.03584939314783</v>
      </c>
      <c r="Q16">
        <f t="shared" si="11"/>
        <v>814.26788166923814</v>
      </c>
      <c r="R16">
        <f t="shared" si="12"/>
        <v>1848.3715136837188</v>
      </c>
      <c r="S16">
        <f t="shared" si="13"/>
        <v>1709.8129717094153</v>
      </c>
      <c r="T16" s="4">
        <f t="shared" si="14"/>
        <v>5566448.3434530701</v>
      </c>
      <c r="U16" s="4">
        <f t="shared" si="15"/>
        <v>1759657.4673434861</v>
      </c>
      <c r="V16" s="4">
        <f t="shared" si="16"/>
        <v>1676940.7144617168</v>
      </c>
      <c r="W16" s="4">
        <f t="shared" si="17"/>
        <v>2817451.562536574</v>
      </c>
      <c r="X16" s="4">
        <f t="shared" si="17"/>
        <v>1676940.7144617168</v>
      </c>
      <c r="Y16" s="4">
        <f t="shared" si="7"/>
        <v>1641401.4530261906</v>
      </c>
      <c r="Z16" s="4">
        <f t="shared" si="7"/>
        <v>8457825.8332377654</v>
      </c>
      <c r="AA16" s="4">
        <f t="shared" si="7"/>
        <v>7237314.0666348878</v>
      </c>
      <c r="AB16">
        <f t="shared" si="18"/>
        <v>20660860.69177999</v>
      </c>
      <c r="AC16">
        <f t="shared" si="19"/>
        <v>5730514.146321632</v>
      </c>
      <c r="AD16">
        <f t="shared" si="20"/>
        <v>9471548.1283837222</v>
      </c>
      <c r="AE16">
        <f t="shared" si="21"/>
        <v>-487561.13424717833</v>
      </c>
      <c r="AF16">
        <f t="shared" si="22"/>
        <v>38456994.505853839</v>
      </c>
      <c r="AG16">
        <f t="shared" si="23"/>
        <v>6745696.2121384963</v>
      </c>
    </row>
    <row r="17" spans="1:33" x14ac:dyDescent="0.25">
      <c r="A17">
        <f>'Absorbance Data'!A16</f>
        <v>787</v>
      </c>
      <c r="B17" s="2">
        <f t="shared" si="3"/>
        <v>380930696315120.69</v>
      </c>
      <c r="C17" s="1">
        <f t="shared" si="4"/>
        <v>1.5754027065977056</v>
      </c>
      <c r="D17">
        <f>'Absorbance Data'!B16</f>
        <v>6.5698772670000002E-2</v>
      </c>
      <c r="E17">
        <f>'Absorbance Data'!C16</f>
        <v>3.7107307460000002E-2</v>
      </c>
      <c r="F17">
        <f>'Absorbance Data'!D16</f>
        <v>6.0065250840000001E-2</v>
      </c>
      <c r="G17">
        <f>'Absorbance Data'!E16</f>
        <v>4.596717283E-2</v>
      </c>
      <c r="H17">
        <f>'Absorbance Data'!F16</f>
        <v>3.6251053210000002E-2</v>
      </c>
      <c r="I17">
        <f>'Absorbance Data'!G16</f>
        <v>3.5572465509999998E-2</v>
      </c>
      <c r="J17">
        <f>'Absorbance Data'!H16</f>
        <v>8.0706022680000003E-2</v>
      </c>
      <c r="K17">
        <f>'Absorbance Data'!I16</f>
        <v>7.4267722669999994E-2</v>
      </c>
      <c r="L17">
        <f t="shared" si="5"/>
        <v>1512.770145779466</v>
      </c>
      <c r="M17">
        <f t="shared" si="6"/>
        <v>854.42732998542772</v>
      </c>
      <c r="N17">
        <f t="shared" si="8"/>
        <v>1383.0535119113208</v>
      </c>
      <c r="O17">
        <f t="shared" si="9"/>
        <v>1058.4332692543887</v>
      </c>
      <c r="P17">
        <f t="shared" si="10"/>
        <v>834.71134726680009</v>
      </c>
      <c r="Q17">
        <f t="shared" si="11"/>
        <v>819.08628804370858</v>
      </c>
      <c r="R17">
        <f t="shared" si="12"/>
        <v>1858.3248473780745</v>
      </c>
      <c r="S17">
        <f t="shared" si="13"/>
        <v>1710.0775111055787</v>
      </c>
      <c r="T17" s="4">
        <f t="shared" si="14"/>
        <v>5679747.9693544218</v>
      </c>
      <c r="U17" s="4">
        <f t="shared" si="15"/>
        <v>1811896.7137554546</v>
      </c>
      <c r="V17" s="4">
        <f t="shared" si="16"/>
        <v>1729242.1363648416</v>
      </c>
      <c r="W17" s="4">
        <f t="shared" si="17"/>
        <v>2780418.3065608544</v>
      </c>
      <c r="X17" s="4">
        <f t="shared" si="17"/>
        <v>1729242.1363648416</v>
      </c>
      <c r="Y17" s="4">
        <f t="shared" si="7"/>
        <v>1665108.3009020707</v>
      </c>
      <c r="Z17" s="4">
        <f t="shared" si="7"/>
        <v>8570900.2787087765</v>
      </c>
      <c r="AA17" s="4">
        <f t="shared" si="7"/>
        <v>7257963.268048455</v>
      </c>
      <c r="AB17">
        <f t="shared" si="18"/>
        <v>56777216.688205548</v>
      </c>
      <c r="AC17">
        <f t="shared" si="19"/>
        <v>13252247.868480071</v>
      </c>
      <c r="AD17">
        <f t="shared" si="20"/>
        <v>20164151.857897937</v>
      </c>
      <c r="AE17">
        <f t="shared" si="21"/>
        <v>19908372.948080316</v>
      </c>
      <c r="AF17">
        <f t="shared" si="22"/>
        <v>53142913.22994563</v>
      </c>
      <c r="AG17">
        <f t="shared" si="23"/>
        <v>33450770.463461075</v>
      </c>
    </row>
    <row r="18" spans="1:33" x14ac:dyDescent="0.25">
      <c r="A18">
        <f>'Absorbance Data'!A17</f>
        <v>786</v>
      </c>
      <c r="B18" s="2">
        <f t="shared" si="3"/>
        <v>381415340966921.13</v>
      </c>
      <c r="C18" s="1">
        <f t="shared" si="4"/>
        <v>1.57740703574096</v>
      </c>
      <c r="D18">
        <f>'Absorbance Data'!B17</f>
        <v>6.6270582379999998E-2</v>
      </c>
      <c r="E18">
        <f>'Absorbance Data'!C17</f>
        <v>3.7068512290000001E-2</v>
      </c>
      <c r="F18">
        <f>'Absorbance Data'!D17</f>
        <v>6.0581948609999998E-2</v>
      </c>
      <c r="G18">
        <f>'Absorbance Data'!E17</f>
        <v>4.6097461130000003E-2</v>
      </c>
      <c r="H18">
        <f>'Absorbance Data'!F17</f>
        <v>3.6501366649999999E-2</v>
      </c>
      <c r="I18">
        <f>'Absorbance Data'!G17</f>
        <v>3.6119718100000003E-2</v>
      </c>
      <c r="J18">
        <f>'Absorbance Data'!H17</f>
        <v>8.1070862709999997E-2</v>
      </c>
      <c r="K18">
        <f>'Absorbance Data'!I17</f>
        <v>7.4749916789999996E-2</v>
      </c>
      <c r="L18">
        <f t="shared" si="5"/>
        <v>1525.9365509222191</v>
      </c>
      <c r="M18">
        <f t="shared" si="6"/>
        <v>853.53403818420543</v>
      </c>
      <c r="N18">
        <f t="shared" si="8"/>
        <v>1394.950917739174</v>
      </c>
      <c r="O18">
        <f t="shared" si="9"/>
        <v>1061.4332682281042</v>
      </c>
      <c r="P18">
        <f t="shared" si="10"/>
        <v>840.47502722199965</v>
      </c>
      <c r="Q18">
        <f t="shared" si="11"/>
        <v>831.6872446020725</v>
      </c>
      <c r="R18">
        <f t="shared" si="12"/>
        <v>1866.7255995221292</v>
      </c>
      <c r="S18">
        <f t="shared" si="13"/>
        <v>1721.180441031994</v>
      </c>
      <c r="T18" s="4">
        <f t="shared" si="14"/>
        <v>5793759.9705438474</v>
      </c>
      <c r="U18" s="4">
        <f t="shared" si="15"/>
        <v>1812713.7846712121</v>
      </c>
      <c r="V18" s="4">
        <f t="shared" si="16"/>
        <v>1757669.3312393767</v>
      </c>
      <c r="W18" s="4">
        <f t="shared" si="17"/>
        <v>2803321.6955870246</v>
      </c>
      <c r="X18" s="4">
        <f t="shared" si="17"/>
        <v>1757669.3312393767</v>
      </c>
      <c r="Y18" s="4">
        <f t="shared" si="7"/>
        <v>1721106.0407380117</v>
      </c>
      <c r="Z18" s="4">
        <f t="shared" si="7"/>
        <v>8670587.2678283472</v>
      </c>
      <c r="AA18" s="4">
        <f t="shared" si="7"/>
        <v>7371236.606431894</v>
      </c>
      <c r="AB18">
        <f t="shared" si="18"/>
        <v>37669867.540101029</v>
      </c>
      <c r="AC18">
        <f t="shared" si="19"/>
        <v>6638848.2183350706</v>
      </c>
      <c r="AD18">
        <f t="shared" si="20"/>
        <v>-4792251.4535797862</v>
      </c>
      <c r="AE18">
        <f t="shared" si="21"/>
        <v>1819610.0449019792</v>
      </c>
      <c r="AF18">
        <f t="shared" si="22"/>
        <v>27405969.184723146</v>
      </c>
      <c r="AG18">
        <f t="shared" si="23"/>
        <v>23103268.53645055</v>
      </c>
    </row>
    <row r="19" spans="1:33" x14ac:dyDescent="0.25">
      <c r="A19">
        <f>'Absorbance Data'!A18</f>
        <v>785</v>
      </c>
      <c r="B19" s="2">
        <f t="shared" si="3"/>
        <v>381901220382165.63</v>
      </c>
      <c r="C19" s="1">
        <f t="shared" si="4"/>
        <v>1.5794164714552796</v>
      </c>
      <c r="D19">
        <f>'Absorbance Data'!B18</f>
        <v>6.6398330029999994E-2</v>
      </c>
      <c r="E19">
        <f>'Absorbance Data'!C18</f>
        <v>3.7284180520000001E-2</v>
      </c>
      <c r="F19">
        <f>'Absorbance Data'!D18</f>
        <v>6.047955528E-2</v>
      </c>
      <c r="G19">
        <f>'Absorbance Data'!E18</f>
        <v>4.5862093569999998E-2</v>
      </c>
      <c r="H19">
        <f>'Absorbance Data'!F18</f>
        <v>3.5957261919999997E-2</v>
      </c>
      <c r="I19">
        <f>'Absorbance Data'!G18</f>
        <v>3.5559795800000002E-2</v>
      </c>
      <c r="J19">
        <f>'Absorbance Data'!H18</f>
        <v>8.1015862519999995E-2</v>
      </c>
      <c r="K19">
        <f>'Absorbance Data'!I18</f>
        <v>7.4550718069999994E-2</v>
      </c>
      <c r="L19">
        <f t="shared" si="5"/>
        <v>1528.8780492677686</v>
      </c>
      <c r="M19">
        <f t="shared" si="6"/>
        <v>858.49998269850903</v>
      </c>
      <c r="N19">
        <f t="shared" si="8"/>
        <v>1392.5932241863734</v>
      </c>
      <c r="O19">
        <f t="shared" si="9"/>
        <v>1056.0137298778018</v>
      </c>
      <c r="P19">
        <f t="shared" si="10"/>
        <v>827.94655281874464</v>
      </c>
      <c r="Q19">
        <f t="shared" si="11"/>
        <v>818.79455718992244</v>
      </c>
      <c r="R19">
        <f t="shared" si="12"/>
        <v>1865.45917334607</v>
      </c>
      <c r="S19">
        <f t="shared" si="13"/>
        <v>1716.5937209998381</v>
      </c>
      <c r="T19" s="4">
        <f t="shared" si="14"/>
        <v>5830945.9598763464</v>
      </c>
      <c r="U19" s="4">
        <f t="shared" si="15"/>
        <v>1838543.4894289756</v>
      </c>
      <c r="V19" s="4">
        <f t="shared" si="16"/>
        <v>1710007.1658918052</v>
      </c>
      <c r="W19" s="4">
        <f t="shared" si="17"/>
        <v>2781841.9712322745</v>
      </c>
      <c r="X19" s="4">
        <f t="shared" si="17"/>
        <v>1710007.1658918052</v>
      </c>
      <c r="Y19" s="4">
        <f t="shared" si="7"/>
        <v>1672411.7877547869</v>
      </c>
      <c r="Z19" s="4">
        <f t="shared" si="7"/>
        <v>8680901.3947101738</v>
      </c>
      <c r="AA19" s="4">
        <f t="shared" si="7"/>
        <v>7350694.355395155</v>
      </c>
      <c r="AB19">
        <f t="shared" si="18"/>
        <v>-12139262.003399748</v>
      </c>
      <c r="AC19">
        <f t="shared" si="19"/>
        <v>-8693823.6875667404</v>
      </c>
      <c r="AD19">
        <f t="shared" si="20"/>
        <v>-26315269.248253968</v>
      </c>
      <c r="AE19">
        <f t="shared" si="21"/>
        <v>310189.9884982704</v>
      </c>
      <c r="AF19">
        <f t="shared" si="22"/>
        <v>-14454591.604099136</v>
      </c>
      <c r="AG19">
        <f t="shared" si="23"/>
        <v>-15231727.368583059</v>
      </c>
    </row>
    <row r="20" spans="1:33" x14ac:dyDescent="0.25">
      <c r="A20">
        <f>'Absorbance Data'!A19</f>
        <v>784</v>
      </c>
      <c r="B20" s="2">
        <f t="shared" si="3"/>
        <v>382388339285714.31</v>
      </c>
      <c r="C20" s="1">
        <f t="shared" si="4"/>
        <v>1.5814310332811155</v>
      </c>
      <c r="D20">
        <f>'Absorbance Data'!B19</f>
        <v>6.5822705630000006E-2</v>
      </c>
      <c r="E20">
        <f>'Absorbance Data'!C19</f>
        <v>3.6615665999999998E-2</v>
      </c>
      <c r="F20">
        <f>'Absorbance Data'!D19</f>
        <v>6.0416925699999999E-2</v>
      </c>
      <c r="G20">
        <f>'Absorbance Data'!E19</f>
        <v>4.5849867170000003E-2</v>
      </c>
      <c r="H20">
        <f>'Absorbance Data'!F19</f>
        <v>3.5294719039999999E-2</v>
      </c>
      <c r="I20">
        <f>'Absorbance Data'!G19</f>
        <v>3.6040872340000002E-2</v>
      </c>
      <c r="J20">
        <f>'Absorbance Data'!H19</f>
        <v>8.0592885609999998E-2</v>
      </c>
      <c r="K20">
        <f>'Absorbance Data'!I19</f>
        <v>7.4249081310000006E-2</v>
      </c>
      <c r="L20">
        <f t="shared" si="5"/>
        <v>1515.623807641733</v>
      </c>
      <c r="M20">
        <f t="shared" ref="M20:M83" si="24">10^4*LN(10^E20)</f>
        <v>843.1068670164891</v>
      </c>
      <c r="N20">
        <f t="shared" si="8"/>
        <v>1391.1511248134887</v>
      </c>
      <c r="O20">
        <f t="shared" si="9"/>
        <v>1055.732206613992</v>
      </c>
      <c r="P20">
        <f t="shared" si="10"/>
        <v>812.69093922917102</v>
      </c>
      <c r="Q20">
        <f t="shared" si="11"/>
        <v>829.87175388585467</v>
      </c>
      <c r="R20">
        <f t="shared" si="12"/>
        <v>1855.7197700696026</v>
      </c>
      <c r="S20">
        <f t="shared" si="13"/>
        <v>1709.6482779290891</v>
      </c>
      <c r="T20" s="4">
        <f t="shared" si="14"/>
        <v>5744911.610102864</v>
      </c>
      <c r="U20" s="4">
        <f t="shared" si="15"/>
        <v>1777729.8595378981</v>
      </c>
      <c r="V20" s="4">
        <f t="shared" si="16"/>
        <v>1651776.7525158736</v>
      </c>
      <c r="W20" s="4">
        <f t="shared" ref="W20:Z83" si="25">(O20*$AJ$1*$B20)^2</f>
        <v>2787456.2193136639</v>
      </c>
      <c r="X20" s="4">
        <f t="shared" si="25"/>
        <v>1651776.7525158736</v>
      </c>
      <c r="Y20" s="4">
        <f t="shared" si="25"/>
        <v>1722354.2444887096</v>
      </c>
      <c r="Z20" s="4">
        <f t="shared" si="25"/>
        <v>8612422.0267695002</v>
      </c>
      <c r="AA20" s="4">
        <f t="shared" ref="AA20:AA83" si="26">(S20*$AJ$1*$B20)^2</f>
        <v>7309944.1729683969</v>
      </c>
      <c r="AB20">
        <f t="shared" si="18"/>
        <v>29744395.677392207</v>
      </c>
      <c r="AC20">
        <f t="shared" si="19"/>
        <v>3220804.0647332408</v>
      </c>
      <c r="AD20">
        <f t="shared" si="20"/>
        <v>15201329.312859964</v>
      </c>
      <c r="AE20">
        <f t="shared" si="21"/>
        <v>15581903.13740506</v>
      </c>
      <c r="AF20">
        <f t="shared" si="22"/>
        <v>23135382.755266063</v>
      </c>
      <c r="AG20">
        <f t="shared" si="23"/>
        <v>7520546.436036502</v>
      </c>
    </row>
    <row r="21" spans="1:33" x14ac:dyDescent="0.25">
      <c r="A21">
        <f>'Absorbance Data'!A20</f>
        <v>783</v>
      </c>
      <c r="B21" s="2">
        <f t="shared" si="3"/>
        <v>382876702426564.5</v>
      </c>
      <c r="C21" s="1">
        <f t="shared" si="4"/>
        <v>1.5834507408587413</v>
      </c>
      <c r="D21">
        <f>'Absorbance Data'!B20</f>
        <v>6.6907167429999997E-2</v>
      </c>
      <c r="E21">
        <f>'Absorbance Data'!C20</f>
        <v>3.7320371720000002E-2</v>
      </c>
      <c r="F21">
        <f>'Absorbance Data'!D20</f>
        <v>6.1318084600000003E-2</v>
      </c>
      <c r="G21">
        <f>'Absorbance Data'!E20</f>
        <v>4.6971436589999999E-2</v>
      </c>
      <c r="H21">
        <f>'Absorbance Data'!F20</f>
        <v>3.6503113810000001E-2</v>
      </c>
      <c r="I21">
        <f>'Absorbance Data'!G20</f>
        <v>3.6129646000000001E-2</v>
      </c>
      <c r="J21">
        <f>'Absorbance Data'!H20</f>
        <v>8.1242710349999997E-2</v>
      </c>
      <c r="K21">
        <f>'Absorbance Data'!I20</f>
        <v>7.451408356E-2</v>
      </c>
      <c r="L21">
        <f t="shared" si="5"/>
        <v>1540.5944633877482</v>
      </c>
      <c r="M21">
        <f t="shared" si="24"/>
        <v>859.33331587468524</v>
      </c>
      <c r="N21">
        <f t="shared" si="8"/>
        <v>1411.9010753090772</v>
      </c>
      <c r="O21">
        <f t="shared" si="9"/>
        <v>1081.5572968864915</v>
      </c>
      <c r="P21">
        <f t="shared" si="10"/>
        <v>840.51525706771156</v>
      </c>
      <c r="Q21">
        <f t="shared" si="11"/>
        <v>831.91584294752056</v>
      </c>
      <c r="R21">
        <f t="shared" si="12"/>
        <v>1870.6825376634313</v>
      </c>
      <c r="S21">
        <f t="shared" si="13"/>
        <v>1715.7501802336869</v>
      </c>
      <c r="T21" s="4">
        <f t="shared" si="14"/>
        <v>5950942.8652821062</v>
      </c>
      <c r="U21" s="4">
        <f t="shared" si="15"/>
        <v>1851537.0807218738</v>
      </c>
      <c r="V21" s="4">
        <f t="shared" si="16"/>
        <v>1771333.4236306206</v>
      </c>
      <c r="W21" s="4">
        <f t="shared" si="25"/>
        <v>2932973.7664924692</v>
      </c>
      <c r="X21" s="4">
        <f t="shared" si="25"/>
        <v>1771333.4236306206</v>
      </c>
      <c r="Y21" s="4">
        <f t="shared" si="25"/>
        <v>1735273.3828297229</v>
      </c>
      <c r="Z21" s="4">
        <f t="shared" si="25"/>
        <v>8774235.7614971176</v>
      </c>
      <c r="AA21" s="4">
        <f t="shared" si="26"/>
        <v>7381034.2657793695</v>
      </c>
      <c r="AB21">
        <f t="shared" si="18"/>
        <v>35777476.020611845</v>
      </c>
      <c r="AC21">
        <f t="shared" si="19"/>
        <v>23648162.266621891</v>
      </c>
      <c r="AD21">
        <f t="shared" si="20"/>
        <v>16261819.900407838</v>
      </c>
      <c r="AE21">
        <f t="shared" si="21"/>
        <v>12155060.090986338</v>
      </c>
      <c r="AF21">
        <f t="shared" si="22"/>
        <v>44279446.102297343</v>
      </c>
      <c r="AG21">
        <f t="shared" si="23"/>
        <v>12863989.969551407</v>
      </c>
    </row>
    <row r="22" spans="1:33" x14ac:dyDescent="0.25">
      <c r="A22">
        <f>'Absorbance Data'!A21</f>
        <v>782</v>
      </c>
      <c r="B22" s="2">
        <f t="shared" si="3"/>
        <v>383366314578005.13</v>
      </c>
      <c r="C22" s="1">
        <f t="shared" si="4"/>
        <v>1.5854756139288932</v>
      </c>
      <c r="D22">
        <f>'Absorbance Data'!B21</f>
        <v>6.6476516429999993E-2</v>
      </c>
      <c r="E22">
        <f>'Absorbance Data'!C21</f>
        <v>3.7491887809999999E-2</v>
      </c>
      <c r="F22">
        <f>'Absorbance Data'!D21</f>
        <v>6.0981348159999997E-2</v>
      </c>
      <c r="G22">
        <f>'Absorbance Data'!E21</f>
        <v>4.6692270789999997E-2</v>
      </c>
      <c r="H22">
        <f>'Absorbance Data'!F21</f>
        <v>3.5898748789999997E-2</v>
      </c>
      <c r="I22">
        <f>'Absorbance Data'!G21</f>
        <v>3.6458376799999997E-2</v>
      </c>
      <c r="J22">
        <f>'Absorbance Data'!H21</f>
        <v>8.1218801440000002E-2</v>
      </c>
      <c r="K22">
        <f>'Absorbance Data'!I21</f>
        <v>7.4322767560000003E-2</v>
      </c>
      <c r="L22">
        <f t="shared" si="5"/>
        <v>1530.6783576589175</v>
      </c>
      <c r="M22">
        <f t="shared" si="24"/>
        <v>863.28261979511171</v>
      </c>
      <c r="N22">
        <f t="shared" si="8"/>
        <v>1404.147432238959</v>
      </c>
      <c r="O22">
        <f t="shared" si="9"/>
        <v>1075.1292667909536</v>
      </c>
      <c r="P22">
        <f t="shared" si="10"/>
        <v>826.59923820992071</v>
      </c>
      <c r="Q22">
        <f t="shared" si="11"/>
        <v>839.48514934439902</v>
      </c>
      <c r="R22">
        <f t="shared" si="12"/>
        <v>1870.1320146658732</v>
      </c>
      <c r="S22">
        <f t="shared" si="13"/>
        <v>1711.3449665371747</v>
      </c>
      <c r="T22" s="4">
        <f t="shared" si="14"/>
        <v>5889616.4972421648</v>
      </c>
      <c r="U22" s="4">
        <f t="shared" si="15"/>
        <v>1873376.7589969861</v>
      </c>
      <c r="V22" s="4">
        <f t="shared" si="16"/>
        <v>1717548.994582711</v>
      </c>
      <c r="W22" s="4">
        <f t="shared" si="25"/>
        <v>2905631.2761148126</v>
      </c>
      <c r="X22" s="4">
        <f t="shared" si="25"/>
        <v>1717548.994582711</v>
      </c>
      <c r="Y22" s="4">
        <f t="shared" si="25"/>
        <v>1771516.3653052892</v>
      </c>
      <c r="Z22" s="4">
        <f t="shared" si="25"/>
        <v>8791513.817569172</v>
      </c>
      <c r="AA22" s="4">
        <f t="shared" si="26"/>
        <v>7361973.6178524522</v>
      </c>
      <c r="AB22">
        <f t="shared" si="18"/>
        <v>-23471483.958311398</v>
      </c>
      <c r="AC22">
        <f t="shared" si="19"/>
        <v>-6328407.1229579011</v>
      </c>
      <c r="AD22">
        <f t="shared" si="20"/>
        <v>-10342505.978184173</v>
      </c>
      <c r="AE22">
        <f t="shared" si="21"/>
        <v>-2862535.214763504</v>
      </c>
      <c r="AF22">
        <f t="shared" si="22"/>
        <v>12530558.905351629</v>
      </c>
      <c r="AG22">
        <f t="shared" si="23"/>
        <v>14944575.964028455</v>
      </c>
    </row>
    <row r="23" spans="1:33" x14ac:dyDescent="0.25">
      <c r="A23">
        <f>'Absorbance Data'!A22</f>
        <v>781</v>
      </c>
      <c r="B23" s="2">
        <f t="shared" si="3"/>
        <v>383857180537772.06</v>
      </c>
      <c r="C23" s="1">
        <f t="shared" si="4"/>
        <v>1.5875056723334116</v>
      </c>
      <c r="D23">
        <f>'Absorbance Data'!B22</f>
        <v>6.6200450059999999E-2</v>
      </c>
      <c r="E23">
        <f>'Absorbance Data'!C22</f>
        <v>3.696618602E-2</v>
      </c>
      <c r="F23">
        <f>'Absorbance Data'!D22</f>
        <v>6.0722205789999997E-2</v>
      </c>
      <c r="G23">
        <f>'Absorbance Data'!E22</f>
        <v>4.666085541E-2</v>
      </c>
      <c r="H23">
        <f>'Absorbance Data'!F22</f>
        <v>3.5976272080000003E-2</v>
      </c>
      <c r="I23">
        <f>'Absorbance Data'!G22</f>
        <v>3.5916630179999999E-2</v>
      </c>
      <c r="J23">
        <f>'Absorbance Data'!H22</f>
        <v>8.1269487739999993E-2</v>
      </c>
      <c r="K23">
        <f>'Absorbance Data'!I22</f>
        <v>7.4628233909999994E-2</v>
      </c>
      <c r="L23">
        <f t="shared" si="5"/>
        <v>1524.3216945765287</v>
      </c>
      <c r="M23">
        <f t="shared" si="24"/>
        <v>851.17788874496853</v>
      </c>
      <c r="N23">
        <f t="shared" si="8"/>
        <v>1398.180458657708</v>
      </c>
      <c r="O23">
        <f t="shared" si="9"/>
        <v>1074.4059009341663</v>
      </c>
      <c r="P23">
        <f t="shared" si="10"/>
        <v>828.38427792905804</v>
      </c>
      <c r="Q23">
        <f t="shared" si="11"/>
        <v>827.01097243048059</v>
      </c>
      <c r="R23">
        <f t="shared" si="12"/>
        <v>1871.2991098538639</v>
      </c>
      <c r="S23">
        <f t="shared" si="13"/>
        <v>1718.3785891763878</v>
      </c>
      <c r="T23" s="4">
        <f t="shared" si="14"/>
        <v>5855767.6062223306</v>
      </c>
      <c r="U23" s="4">
        <f t="shared" si="15"/>
        <v>1825875.8234944642</v>
      </c>
      <c r="V23" s="4">
        <f t="shared" si="16"/>
        <v>1729395.270612716</v>
      </c>
      <c r="W23" s="4">
        <f t="shared" si="25"/>
        <v>2909158.2170371069</v>
      </c>
      <c r="X23" s="4">
        <f t="shared" si="25"/>
        <v>1729395.270612716</v>
      </c>
      <c r="Y23" s="4">
        <f t="shared" si="25"/>
        <v>1723665.9986900263</v>
      </c>
      <c r="Z23" s="4">
        <f t="shared" si="25"/>
        <v>8825046.319197638</v>
      </c>
      <c r="AA23" s="4">
        <f t="shared" si="26"/>
        <v>7441633.4972315095</v>
      </c>
      <c r="AB23">
        <f t="shared" si="18"/>
        <v>12629337.508999607</v>
      </c>
      <c r="AC23">
        <f t="shared" si="19"/>
        <v>-11512774.069544451</v>
      </c>
      <c r="AD23">
        <f t="shared" si="20"/>
        <v>10999866.765394064</v>
      </c>
      <c r="AE23">
        <f t="shared" si="21"/>
        <v>5035400.5564857954</v>
      </c>
      <c r="AF23">
        <f t="shared" si="22"/>
        <v>-7253494.8696702868</v>
      </c>
      <c r="AG23">
        <f t="shared" si="23"/>
        <v>20082529.837973703</v>
      </c>
    </row>
    <row r="24" spans="1:33" x14ac:dyDescent="0.25">
      <c r="A24">
        <f>'Absorbance Data'!A23</f>
        <v>780</v>
      </c>
      <c r="B24" s="2">
        <f t="shared" si="3"/>
        <v>384349305128205.13</v>
      </c>
      <c r="C24" s="1">
        <f t="shared" si="4"/>
        <v>1.5895409360158903</v>
      </c>
      <c r="D24">
        <f>'Absorbance Data'!B23</f>
        <v>6.6594883800000004E-2</v>
      </c>
      <c r="E24">
        <f>'Absorbance Data'!C23</f>
        <v>3.6925908180000001E-2</v>
      </c>
      <c r="F24">
        <f>'Absorbance Data'!D23</f>
        <v>6.1280164870000001E-2</v>
      </c>
      <c r="G24">
        <f>'Absorbance Data'!E23</f>
        <v>4.7200940550000001E-2</v>
      </c>
      <c r="H24">
        <f>'Absorbance Data'!F23</f>
        <v>3.6270074550000003E-2</v>
      </c>
      <c r="I24">
        <f>'Absorbance Data'!G23</f>
        <v>3.6574635649999999E-2</v>
      </c>
      <c r="J24">
        <f>'Absorbance Data'!H23</f>
        <v>8.0875106160000002E-2</v>
      </c>
      <c r="K24">
        <f>'Absorbance Data'!I23</f>
        <v>7.4542604390000003E-2</v>
      </c>
      <c r="L24">
        <f t="shared" si="5"/>
        <v>1533.4038670755067</v>
      </c>
      <c r="M24">
        <f t="shared" si="24"/>
        <v>850.25045720534877</v>
      </c>
      <c r="N24">
        <f t="shared" si="8"/>
        <v>1411.027941258795</v>
      </c>
      <c r="O24">
        <f t="shared" si="9"/>
        <v>1086.8418208572812</v>
      </c>
      <c r="P24">
        <f t="shared" si="10"/>
        <v>835.1493298061265</v>
      </c>
      <c r="Q24">
        <f t="shared" si="11"/>
        <v>842.1621082937869</v>
      </c>
      <c r="R24">
        <f t="shared" si="12"/>
        <v>1862.2181383832694</v>
      </c>
      <c r="S24">
        <f t="shared" si="13"/>
        <v>1716.4068966136654</v>
      </c>
      <c r="T24" s="4">
        <f t="shared" si="14"/>
        <v>5940958.8219616413</v>
      </c>
      <c r="U24" s="4">
        <f t="shared" si="15"/>
        <v>1826573.62428946</v>
      </c>
      <c r="V24" s="4">
        <f t="shared" si="16"/>
        <v>1762266.9958980924</v>
      </c>
      <c r="W24" s="4">
        <f t="shared" si="25"/>
        <v>2984531.1541888644</v>
      </c>
      <c r="X24" s="4">
        <f t="shared" si="25"/>
        <v>1762266.9958980924</v>
      </c>
      <c r="Y24" s="4">
        <f t="shared" si="25"/>
        <v>1791986.8904044481</v>
      </c>
      <c r="Z24" s="4">
        <f t="shared" si="25"/>
        <v>8762026.0246675815</v>
      </c>
      <c r="AA24" s="4">
        <f t="shared" si="26"/>
        <v>7443615.5699655442</v>
      </c>
      <c r="AB24">
        <f t="shared" si="18"/>
        <v>53238068.453181364</v>
      </c>
      <c r="AC24">
        <f t="shared" si="19"/>
        <v>23383892.584719729</v>
      </c>
      <c r="AD24">
        <f t="shared" si="20"/>
        <v>26552764.020499323</v>
      </c>
      <c r="AE24">
        <f t="shared" si="21"/>
        <v>24319093.926360495</v>
      </c>
      <c r="AF24">
        <f t="shared" si="22"/>
        <v>26590273.782388307</v>
      </c>
      <c r="AG24">
        <f t="shared" si="23"/>
        <v>40852856.734881818</v>
      </c>
    </row>
    <row r="25" spans="1:33" x14ac:dyDescent="0.25">
      <c r="A25">
        <f>'Absorbance Data'!A24</f>
        <v>779</v>
      </c>
      <c r="B25" s="2">
        <f t="shared" si="3"/>
        <v>384842693196405.63</v>
      </c>
      <c r="C25" s="1">
        <f t="shared" si="4"/>
        <v>1.591581425022329</v>
      </c>
      <c r="D25">
        <f>'Absorbance Data'!B24</f>
        <v>6.7243181169999999E-2</v>
      </c>
      <c r="E25">
        <f>'Absorbance Data'!C24</f>
        <v>3.78215909E-2</v>
      </c>
      <c r="F25">
        <f>'Absorbance Data'!D24</f>
        <v>6.1935950070000002E-2</v>
      </c>
      <c r="G25">
        <f>'Absorbance Data'!E24</f>
        <v>4.7177076339999999E-2</v>
      </c>
      <c r="H25">
        <f>'Absorbance Data'!F24</f>
        <v>3.6989890040000001E-2</v>
      </c>
      <c r="I25">
        <f>'Absorbance Data'!G24</f>
        <v>3.6840297280000003E-2</v>
      </c>
      <c r="J25">
        <f>'Absorbance Data'!H24</f>
        <v>8.1557586789999997E-2</v>
      </c>
      <c r="K25">
        <f>'Absorbance Data'!I24</f>
        <v>7.5265280899999995E-2</v>
      </c>
      <c r="L25">
        <f t="shared" si="5"/>
        <v>1548.3314656754003</v>
      </c>
      <c r="M25">
        <f t="shared" si="24"/>
        <v>870.87431399659215</v>
      </c>
      <c r="N25">
        <f t="shared" si="8"/>
        <v>1426.1279535160561</v>
      </c>
      <c r="O25">
        <f t="shared" si="9"/>
        <v>1086.2923271152606</v>
      </c>
      <c r="P25">
        <f t="shared" si="10"/>
        <v>851.72369397592843</v>
      </c>
      <c r="Q25">
        <f t="shared" si="11"/>
        <v>848.27919338397101</v>
      </c>
      <c r="R25">
        <f t="shared" si="12"/>
        <v>1877.9328356322203</v>
      </c>
      <c r="S25">
        <f t="shared" si="13"/>
        <v>1733.0471382034939</v>
      </c>
      <c r="T25" s="4">
        <f t="shared" si="14"/>
        <v>6072752.8068731567</v>
      </c>
      <c r="U25" s="4">
        <f t="shared" si="15"/>
        <v>1921182.7865739928</v>
      </c>
      <c r="V25" s="4">
        <f t="shared" si="16"/>
        <v>1837617.769967457</v>
      </c>
      <c r="W25" s="4">
        <f t="shared" si="25"/>
        <v>2989173.6679308903</v>
      </c>
      <c r="X25" s="4">
        <f t="shared" si="25"/>
        <v>1837617.769967457</v>
      </c>
      <c r="Y25" s="4">
        <f t="shared" si="25"/>
        <v>1822784.6111524266</v>
      </c>
      <c r="Z25" s="4">
        <f t="shared" si="25"/>
        <v>8933421.6990652587</v>
      </c>
      <c r="AA25" s="4">
        <f t="shared" si="26"/>
        <v>7608139.6379186641</v>
      </c>
      <c r="AB25">
        <f t="shared" si="18"/>
        <v>7846351.3185081715</v>
      </c>
      <c r="AC25">
        <f t="shared" si="19"/>
        <v>13908019.925394896</v>
      </c>
      <c r="AD25">
        <f t="shared" si="20"/>
        <v>9886564.6659006458</v>
      </c>
      <c r="AE25">
        <f t="shared" si="21"/>
        <v>1181096.2763739757</v>
      </c>
      <c r="AF25">
        <f t="shared" si="22"/>
        <v>47541670.152040221</v>
      </c>
      <c r="AG25">
        <f t="shared" si="23"/>
        <v>47705913.151287571</v>
      </c>
    </row>
    <row r="26" spans="1:33" x14ac:dyDescent="0.25">
      <c r="A26">
        <f>'Absorbance Data'!A25</f>
        <v>778</v>
      </c>
      <c r="B26" s="2">
        <f t="shared" si="3"/>
        <v>385337349614395.88</v>
      </c>
      <c r="C26" s="1">
        <f t="shared" si="4"/>
        <v>1.5936271595017923</v>
      </c>
      <c r="D26">
        <f>'Absorbance Data'!B25</f>
        <v>6.6603124139999997E-2</v>
      </c>
      <c r="E26">
        <f>'Absorbance Data'!C25</f>
        <v>3.7399813529999999E-2</v>
      </c>
      <c r="F26">
        <f>'Absorbance Data'!D25</f>
        <v>6.1882216480000002E-2</v>
      </c>
      <c r="G26">
        <f>'Absorbance Data'!E25</f>
        <v>4.6753183009999998E-2</v>
      </c>
      <c r="H26">
        <f>'Absorbance Data'!F25</f>
        <v>3.6589391530000001E-2</v>
      </c>
      <c r="I26">
        <f>'Absorbance Data'!G25</f>
        <v>3.6529947069999999E-2</v>
      </c>
      <c r="J26">
        <f>'Absorbance Data'!H25</f>
        <v>8.1557087599999994E-2</v>
      </c>
      <c r="K26">
        <f>'Absorbance Data'!I25</f>
        <v>7.5318753720000006E-2</v>
      </c>
      <c r="L26">
        <f t="shared" si="5"/>
        <v>1533.5936079159592</v>
      </c>
      <c r="M26">
        <f t="shared" si="24"/>
        <v>861.16253114935103</v>
      </c>
      <c r="N26">
        <f t="shared" si="8"/>
        <v>1424.8906918827838</v>
      </c>
      <c r="O26">
        <f t="shared" si="9"/>
        <v>1076.5318224884841</v>
      </c>
      <c r="P26">
        <f t="shared" si="10"/>
        <v>842.50187498700654</v>
      </c>
      <c r="Q26">
        <f t="shared" si="11"/>
        <v>841.13311571243423</v>
      </c>
      <c r="R26">
        <f t="shared" si="12"/>
        <v>1877.9213413576947</v>
      </c>
      <c r="S26">
        <f t="shared" si="13"/>
        <v>1734.2783953856185</v>
      </c>
      <c r="T26" s="4">
        <f t="shared" si="14"/>
        <v>5973020.7669979678</v>
      </c>
      <c r="U26" s="4">
        <f t="shared" si="15"/>
        <v>1883404.9019510022</v>
      </c>
      <c r="V26" s="4">
        <f t="shared" si="16"/>
        <v>1802665.7086307849</v>
      </c>
      <c r="W26" s="4">
        <f t="shared" si="25"/>
        <v>2943250.2503362219</v>
      </c>
      <c r="X26" s="4">
        <f t="shared" si="25"/>
        <v>1802665.7086307849</v>
      </c>
      <c r="Y26" s="4">
        <f t="shared" si="25"/>
        <v>1796813.1137480789</v>
      </c>
      <c r="Z26" s="4">
        <f t="shared" si="25"/>
        <v>8956291.9138018563</v>
      </c>
      <c r="AA26" s="4">
        <f t="shared" si="26"/>
        <v>7638552.5927007385</v>
      </c>
      <c r="AB26">
        <f t="shared" si="18"/>
        <v>-25014703.802348472</v>
      </c>
      <c r="AC26">
        <f t="shared" si="19"/>
        <v>-4948920.6884168899</v>
      </c>
      <c r="AD26">
        <f t="shared" si="20"/>
        <v>-11305227.574374944</v>
      </c>
      <c r="AE26">
        <f t="shared" si="21"/>
        <v>945470.99388425332</v>
      </c>
      <c r="AF26">
        <f t="shared" si="22"/>
        <v>5503330.4755051276</v>
      </c>
      <c r="AG26">
        <f t="shared" si="23"/>
        <v>-3153465.6458015251</v>
      </c>
    </row>
    <row r="27" spans="1:33" x14ac:dyDescent="0.25">
      <c r="A27">
        <f>'Absorbance Data'!A26</f>
        <v>777</v>
      </c>
      <c r="B27" s="2">
        <f t="shared" si="3"/>
        <v>385833279279279.25</v>
      </c>
      <c r="C27" s="1">
        <f t="shared" si="4"/>
        <v>1.5956781597070713</v>
      </c>
      <c r="D27">
        <f>'Absorbance Data'!B26</f>
        <v>6.6502220929999994E-2</v>
      </c>
      <c r="E27">
        <f>'Absorbance Data'!C26</f>
        <v>3.7524905060000002E-2</v>
      </c>
      <c r="F27">
        <f>'Absorbance Data'!D26</f>
        <v>6.1890095470000003E-2</v>
      </c>
      <c r="G27">
        <f>'Absorbance Data'!E26</f>
        <v>4.6455573290000003E-2</v>
      </c>
      <c r="H27">
        <f>'Absorbance Data'!F26</f>
        <v>3.6427013580000001E-2</v>
      </c>
      <c r="I27">
        <f>'Absorbance Data'!G26</f>
        <v>3.6784734579999999E-2</v>
      </c>
      <c r="J27">
        <f>'Absorbance Data'!H26</f>
        <v>8.1450782720000003E-2</v>
      </c>
      <c r="K27">
        <f>'Absorbance Data'!I26</f>
        <v>7.5008280580000003E-2</v>
      </c>
      <c r="L27">
        <f t="shared" si="5"/>
        <v>1531.2702256441455</v>
      </c>
      <c r="M27">
        <f t="shared" si="24"/>
        <v>864.04287007172923</v>
      </c>
      <c r="N27">
        <f t="shared" si="8"/>
        <v>1425.0721123320027</v>
      </c>
      <c r="O27">
        <f t="shared" si="9"/>
        <v>1069.6791054404644</v>
      </c>
      <c r="P27">
        <f t="shared" si="10"/>
        <v>838.76298451599757</v>
      </c>
      <c r="Q27">
        <f t="shared" si="11"/>
        <v>846.999814936505</v>
      </c>
      <c r="R27">
        <f t="shared" si="12"/>
        <v>1875.4735810376897</v>
      </c>
      <c r="S27">
        <f t="shared" si="13"/>
        <v>1727.1294871462278</v>
      </c>
      <c r="T27" s="4">
        <f t="shared" si="14"/>
        <v>5970274.2021775218</v>
      </c>
      <c r="U27" s="4">
        <f t="shared" si="15"/>
        <v>1900908.3715377168</v>
      </c>
      <c r="V27" s="4">
        <f t="shared" si="16"/>
        <v>1791303.2520446107</v>
      </c>
      <c r="W27" s="4">
        <f t="shared" si="25"/>
        <v>2913383.3027364844</v>
      </c>
      <c r="X27" s="4">
        <f t="shared" si="25"/>
        <v>1791303.2520446107</v>
      </c>
      <c r="Y27" s="4">
        <f t="shared" si="25"/>
        <v>1826657.9549664899</v>
      </c>
      <c r="Z27" s="4">
        <f t="shared" si="25"/>
        <v>8955967.3839058597</v>
      </c>
      <c r="AA27" s="4">
        <f t="shared" si="26"/>
        <v>7595220.7258303659</v>
      </c>
      <c r="AB27">
        <f t="shared" si="18"/>
        <v>35640686.362905204</v>
      </c>
      <c r="AC27">
        <f t="shared" si="19"/>
        <v>20060535.334256805</v>
      </c>
      <c r="AD27">
        <f t="shared" si="20"/>
        <v>6993769.874952971</v>
      </c>
      <c r="AE27">
        <f t="shared" si="21"/>
        <v>24005712.808400031</v>
      </c>
      <c r="AF27">
        <f t="shared" si="22"/>
        <v>61348578.525163874</v>
      </c>
      <c r="AG27">
        <f t="shared" si="23"/>
        <v>39870038.774960957</v>
      </c>
    </row>
    <row r="28" spans="1:33" x14ac:dyDescent="0.25">
      <c r="A28">
        <f>'Absorbance Data'!A27</f>
        <v>776</v>
      </c>
      <c r="B28" s="2">
        <f t="shared" si="3"/>
        <v>386330487113402.06</v>
      </c>
      <c r="C28" s="1">
        <f t="shared" si="4"/>
        <v>1.5977344459953537</v>
      </c>
      <c r="D28">
        <f>'Absorbance Data'!B27</f>
        <v>6.7241035399999996E-2</v>
      </c>
      <c r="E28">
        <f>'Absorbance Data'!C27</f>
        <v>3.8110908120000002E-2</v>
      </c>
      <c r="F28">
        <f>'Absorbance Data'!D27</f>
        <v>6.3089750710000003E-2</v>
      </c>
      <c r="G28">
        <f>'Absorbance Data'!E27</f>
        <v>4.7705844040000001E-2</v>
      </c>
      <c r="H28">
        <f>'Absorbance Data'!F27</f>
        <v>3.678495809E-2</v>
      </c>
      <c r="I28">
        <f>'Absorbance Data'!G27</f>
        <v>3.7422385070000001E-2</v>
      </c>
      <c r="J28">
        <f>'Absorbance Data'!H27</f>
        <v>8.2483805719999997E-2</v>
      </c>
      <c r="K28">
        <f>'Absorbance Data'!I27</f>
        <v>7.5926139949999999E-2</v>
      </c>
      <c r="L28">
        <f t="shared" si="5"/>
        <v>1548.2820574952489</v>
      </c>
      <c r="M28">
        <f t="shared" si="24"/>
        <v>877.53608917577799</v>
      </c>
      <c r="N28">
        <f t="shared" si="8"/>
        <v>1452.6951950555658</v>
      </c>
      <c r="O28">
        <f t="shared" si="9"/>
        <v>1098.4676533520287</v>
      </c>
      <c r="P28">
        <f t="shared" si="10"/>
        <v>847.00496144444651</v>
      </c>
      <c r="Q28">
        <f t="shared" si="11"/>
        <v>861.68226006464943</v>
      </c>
      <c r="R28">
        <f t="shared" si="12"/>
        <v>1899.25981464289</v>
      </c>
      <c r="S28">
        <f t="shared" si="13"/>
        <v>1748.2639801744976</v>
      </c>
      <c r="T28" s="4">
        <f t="shared" si="14"/>
        <v>6119407.2767175864</v>
      </c>
      <c r="U28" s="4">
        <f t="shared" si="15"/>
        <v>1965799.2677830064</v>
      </c>
      <c r="V28" s="4">
        <f t="shared" si="16"/>
        <v>1831391.1251772558</v>
      </c>
      <c r="W28" s="4">
        <f t="shared" si="25"/>
        <v>3080234.2261315542</v>
      </c>
      <c r="X28" s="4">
        <f t="shared" si="25"/>
        <v>1831391.1251772558</v>
      </c>
      <c r="Y28" s="4">
        <f t="shared" si="25"/>
        <v>1895411.4537343343</v>
      </c>
      <c r="Z28" s="4">
        <f t="shared" si="25"/>
        <v>9208268.101777453</v>
      </c>
      <c r="AA28" s="4">
        <f t="shared" si="26"/>
        <v>7802310.264458905</v>
      </c>
      <c r="AB28">
        <f t="shared" si="18"/>
        <v>28452385.630227584</v>
      </c>
      <c r="AC28">
        <f t="shared" si="19"/>
        <v>11053083.037853159</v>
      </c>
      <c r="AD28">
        <f t="shared" si="20"/>
        <v>6483049.1172074992</v>
      </c>
      <c r="AE28">
        <f t="shared" si="21"/>
        <v>4633790.6766020488</v>
      </c>
      <c r="AF28">
        <f t="shared" si="22"/>
        <v>62568398.221247882</v>
      </c>
      <c r="AG28">
        <f t="shared" si="23"/>
        <v>17843816.484798223</v>
      </c>
    </row>
    <row r="29" spans="1:33" x14ac:dyDescent="0.25">
      <c r="A29">
        <f>'Absorbance Data'!A28</f>
        <v>775</v>
      </c>
      <c r="B29" s="2">
        <f t="shared" si="3"/>
        <v>386828978064516.13</v>
      </c>
      <c r="C29" s="1">
        <f t="shared" si="4"/>
        <v>1.5997960388288961</v>
      </c>
      <c r="D29">
        <f>'Absorbance Data'!B28</f>
        <v>6.697873771E-2</v>
      </c>
      <c r="E29">
        <f>'Absorbance Data'!C28</f>
        <v>3.7873756139999999E-2</v>
      </c>
      <c r="F29">
        <f>'Absorbance Data'!D28</f>
        <v>6.2466714530000002E-2</v>
      </c>
      <c r="G29">
        <f>'Absorbance Data'!E28</f>
        <v>4.7260075810000003E-2</v>
      </c>
      <c r="H29">
        <f>'Absorbance Data'!F28</f>
        <v>3.6602992559999999E-2</v>
      </c>
      <c r="I29">
        <f>'Absorbance Data'!G28</f>
        <v>3.6881186070000002E-2</v>
      </c>
      <c r="J29">
        <f>'Absorbance Data'!H28</f>
        <v>8.2401432100000005E-2</v>
      </c>
      <c r="K29">
        <f>'Absorbance Data'!I28</f>
        <v>7.5176231560000001E-2</v>
      </c>
      <c r="L29">
        <f t="shared" si="5"/>
        <v>1542.2424299860411</v>
      </c>
      <c r="M29">
        <f t="shared" si="24"/>
        <v>872.07546303655795</v>
      </c>
      <c r="N29">
        <f t="shared" si="8"/>
        <v>1438.3492568509266</v>
      </c>
      <c r="O29">
        <f t="shared" si="9"/>
        <v>1088.203460538745</v>
      </c>
      <c r="P29">
        <f t="shared" si="10"/>
        <v>842.81505027627895</v>
      </c>
      <c r="Q29">
        <f t="shared" si="11"/>
        <v>849.22069256721704</v>
      </c>
      <c r="R29">
        <f t="shared" si="12"/>
        <v>1897.3630919482107</v>
      </c>
      <c r="S29">
        <f t="shared" si="13"/>
        <v>1730.9967013752462</v>
      </c>
      <c r="T29" s="4">
        <f t="shared" si="14"/>
        <v>6087437.6869303444</v>
      </c>
      <c r="U29" s="4">
        <f t="shared" si="15"/>
        <v>1946423.6314110884</v>
      </c>
      <c r="V29" s="4">
        <f t="shared" si="16"/>
        <v>1817999.6646501243</v>
      </c>
      <c r="W29" s="4">
        <f t="shared" si="25"/>
        <v>3030745.2943889927</v>
      </c>
      <c r="X29" s="4">
        <f t="shared" si="25"/>
        <v>1817999.6646501243</v>
      </c>
      <c r="Y29" s="4">
        <f t="shared" si="25"/>
        <v>1845739.344848576</v>
      </c>
      <c r="Z29" s="4">
        <f t="shared" si="25"/>
        <v>9213616.4846271574</v>
      </c>
      <c r="AA29" s="4">
        <f t="shared" si="26"/>
        <v>7668699.40518679</v>
      </c>
      <c r="AB29">
        <f t="shared" si="18"/>
        <v>10175755.801762486</v>
      </c>
      <c r="AC29">
        <f t="shared" si="19"/>
        <v>6754507.6518594781</v>
      </c>
      <c r="AD29">
        <f t="shared" si="20"/>
        <v>3054034.7611776204</v>
      </c>
      <c r="AE29">
        <f t="shared" si="21"/>
        <v>-2482170.4576465813</v>
      </c>
      <c r="AF29">
        <f t="shared" si="22"/>
        <v>30251879.796304267</v>
      </c>
      <c r="AG29">
        <f t="shared" si="23"/>
        <v>12284023.942535052</v>
      </c>
    </row>
    <row r="30" spans="1:33" x14ac:dyDescent="0.25">
      <c r="A30">
        <f>'Absorbance Data'!A29</f>
        <v>774</v>
      </c>
      <c r="B30" s="2">
        <f t="shared" si="3"/>
        <v>387328757105943.13</v>
      </c>
      <c r="C30" s="1">
        <f t="shared" si="4"/>
        <v>1.6018629587757034</v>
      </c>
      <c r="D30">
        <f>'Absorbance Data'!B29</f>
        <v>6.7297555509999996E-2</v>
      </c>
      <c r="E30">
        <f>'Absorbance Data'!C29</f>
        <v>3.8281351329999998E-2</v>
      </c>
      <c r="F30">
        <f>'Absorbance Data'!D29</f>
        <v>6.321560591E-2</v>
      </c>
      <c r="G30">
        <f>'Absorbance Data'!E29</f>
        <v>4.754050076E-2</v>
      </c>
      <c r="H30">
        <f>'Absorbance Data'!F29</f>
        <v>3.6816235629999999E-2</v>
      </c>
      <c r="I30">
        <f>'Absorbance Data'!G29</f>
        <v>3.722489625E-2</v>
      </c>
      <c r="J30">
        <f>'Absorbance Data'!H29</f>
        <v>8.2827277480000003E-2</v>
      </c>
      <c r="K30">
        <f>'Absorbance Data'!I29</f>
        <v>7.5976178049999996E-2</v>
      </c>
      <c r="L30">
        <f t="shared" si="5"/>
        <v>1549.5834811226537</v>
      </c>
      <c r="M30">
        <f t="shared" si="24"/>
        <v>881.46068912125781</v>
      </c>
      <c r="N30">
        <f t="shared" si="8"/>
        <v>1455.5931181295234</v>
      </c>
      <c r="O30">
        <f t="shared" si="9"/>
        <v>1094.660483634482</v>
      </c>
      <c r="P30">
        <f t="shared" si="10"/>
        <v>847.72515341794156</v>
      </c>
      <c r="Q30">
        <f t="shared" si="11"/>
        <v>857.13491193499942</v>
      </c>
      <c r="R30">
        <f t="shared" si="12"/>
        <v>1907.1685441872949</v>
      </c>
      <c r="S30">
        <f t="shared" si="13"/>
        <v>1749.4161500059138</v>
      </c>
      <c r="T30" s="4">
        <f t="shared" si="14"/>
        <v>6161418.0145948799</v>
      </c>
      <c r="U30" s="4">
        <f t="shared" si="15"/>
        <v>1993685.3389486778</v>
      </c>
      <c r="V30" s="4">
        <f t="shared" si="16"/>
        <v>1843999.7467204097</v>
      </c>
      <c r="W30" s="4">
        <f t="shared" si="25"/>
        <v>3074748.506677052</v>
      </c>
      <c r="X30" s="4">
        <f t="shared" si="25"/>
        <v>1843999.7467204097</v>
      </c>
      <c r="Y30" s="4">
        <f t="shared" si="25"/>
        <v>1885163.7812769341</v>
      </c>
      <c r="Z30" s="4">
        <f t="shared" si="25"/>
        <v>9333163.3741460964</v>
      </c>
      <c r="AA30" s="4">
        <f t="shared" si="26"/>
        <v>7853025.014299782</v>
      </c>
      <c r="AB30">
        <f t="shared" si="18"/>
        <v>36972196.811160132</v>
      </c>
      <c r="AC30">
        <f t="shared" si="19"/>
        <v>6348200.0510958377</v>
      </c>
      <c r="AD30">
        <f t="shared" si="20"/>
        <v>9167660.6917844955</v>
      </c>
      <c r="AE30">
        <f t="shared" si="21"/>
        <v>13977243.571894143</v>
      </c>
      <c r="AF30">
        <f t="shared" si="22"/>
        <v>35334863.754315771</v>
      </c>
      <c r="AG30">
        <f t="shared" si="23"/>
        <v>37071028.04936485</v>
      </c>
    </row>
    <row r="31" spans="1:33" x14ac:dyDescent="0.25">
      <c r="A31">
        <f>'Absorbance Data'!A30</f>
        <v>773</v>
      </c>
      <c r="B31" s="2">
        <f t="shared" si="3"/>
        <v>387829829236740</v>
      </c>
      <c r="C31" s="1">
        <f t="shared" si="4"/>
        <v>1.6039352265102129</v>
      </c>
      <c r="D31">
        <f>'Absorbance Data'!B30</f>
        <v>6.7640408870000002E-2</v>
      </c>
      <c r="E31">
        <f>'Absorbance Data'!C30</f>
        <v>3.8030147549999997E-2</v>
      </c>
      <c r="F31">
        <f>'Absorbance Data'!D30</f>
        <v>6.3246570530000004E-2</v>
      </c>
      <c r="G31">
        <f>'Absorbance Data'!E30</f>
        <v>4.7894343729999997E-2</v>
      </c>
      <c r="H31">
        <f>'Absorbance Data'!F30</f>
        <v>3.688758239E-2</v>
      </c>
      <c r="I31">
        <f>'Absorbance Data'!G30</f>
        <v>3.7358086560000003E-2</v>
      </c>
      <c r="J31">
        <f>'Absorbance Data'!H30</f>
        <v>8.283855021E-2</v>
      </c>
      <c r="K31">
        <f>'Absorbance Data'!I30</f>
        <v>7.5728677209999998E-2</v>
      </c>
      <c r="L31">
        <f t="shared" si="5"/>
        <v>1557.4779714808428</v>
      </c>
      <c r="M31">
        <f t="shared" si="24"/>
        <v>875.67650832993945</v>
      </c>
      <c r="N31">
        <f t="shared" si="8"/>
        <v>1456.3061048537452</v>
      </c>
      <c r="O31">
        <f t="shared" si="9"/>
        <v>1102.8080191143076</v>
      </c>
      <c r="P31">
        <f t="shared" si="10"/>
        <v>849.36797327803595</v>
      </c>
      <c r="Q31">
        <f t="shared" si="11"/>
        <v>860.20173215837303</v>
      </c>
      <c r="R31">
        <f t="shared" si="12"/>
        <v>1907.4281083878479</v>
      </c>
      <c r="S31">
        <f t="shared" si="13"/>
        <v>1743.7172325590388</v>
      </c>
      <c r="T31" s="4">
        <f t="shared" si="14"/>
        <v>6240472.5485223196</v>
      </c>
      <c r="U31" s="4">
        <f t="shared" si="15"/>
        <v>1972700.0228611191</v>
      </c>
      <c r="V31" s="4">
        <f t="shared" si="16"/>
        <v>1855946.3328520511</v>
      </c>
      <c r="W31" s="4">
        <f t="shared" si="25"/>
        <v>3128768.872724134</v>
      </c>
      <c r="X31" s="4">
        <f t="shared" si="25"/>
        <v>1855946.3328520511</v>
      </c>
      <c r="Y31" s="4">
        <f t="shared" si="25"/>
        <v>1903593.779260125</v>
      </c>
      <c r="Z31" s="4">
        <f t="shared" si="25"/>
        <v>9359874.1174000297</v>
      </c>
      <c r="AA31" s="4">
        <f t="shared" si="26"/>
        <v>7822143.3478224715</v>
      </c>
      <c r="AB31">
        <f t="shared" si="18"/>
        <v>51559602.290724277</v>
      </c>
      <c r="AC31">
        <f t="shared" si="19"/>
        <v>3575113.6626328337</v>
      </c>
      <c r="AD31">
        <f t="shared" si="20"/>
        <v>13823173.62785328</v>
      </c>
      <c r="AE31">
        <f t="shared" si="21"/>
        <v>13553365.725469505</v>
      </c>
      <c r="AF31">
        <f t="shared" si="22"/>
        <v>28344041.229846925</v>
      </c>
      <c r="AG31">
        <f t="shared" si="23"/>
        <v>2606278.5109294942</v>
      </c>
    </row>
    <row r="32" spans="1:33" x14ac:dyDescent="0.25">
      <c r="A32">
        <f>'Absorbance Data'!A31</f>
        <v>772</v>
      </c>
      <c r="B32" s="2">
        <f t="shared" si="3"/>
        <v>388332199481865.31</v>
      </c>
      <c r="C32" s="1">
        <f t="shared" si="4"/>
        <v>1.6060128628139825</v>
      </c>
      <c r="D32">
        <f>'Absorbance Data'!B31</f>
        <v>6.8279214199999994E-2</v>
      </c>
      <c r="E32">
        <f>'Absorbance Data'!C31</f>
        <v>3.8324240599999997E-2</v>
      </c>
      <c r="F32">
        <f>'Absorbance Data'!D31</f>
        <v>6.3228420909999999E-2</v>
      </c>
      <c r="G32">
        <f>'Absorbance Data'!E31</f>
        <v>4.8108808699999998E-2</v>
      </c>
      <c r="H32">
        <f>'Absorbance Data'!F31</f>
        <v>3.7287905810000001E-2</v>
      </c>
      <c r="I32">
        <f>'Absorbance Data'!G31</f>
        <v>3.76785174E-2</v>
      </c>
      <c r="J32">
        <f>'Absorbance Data'!H31</f>
        <v>8.3132207390000004E-2</v>
      </c>
      <c r="K32">
        <f>'Absorbance Data'!I31</f>
        <v>7.5832024220000002E-2</v>
      </c>
      <c r="L32">
        <f t="shared" si="5"/>
        <v>1572.1870077826738</v>
      </c>
      <c r="M32">
        <f t="shared" si="24"/>
        <v>882.44825105877214</v>
      </c>
      <c r="N32">
        <f t="shared" si="8"/>
        <v>1455.8881944091906</v>
      </c>
      <c r="O32">
        <f t="shared" si="9"/>
        <v>1107.7462575432216</v>
      </c>
      <c r="P32">
        <f t="shared" si="10"/>
        <v>858.58576067071988</v>
      </c>
      <c r="Q32">
        <f t="shared" si="11"/>
        <v>867.57992491356868</v>
      </c>
      <c r="R32">
        <f t="shared" si="12"/>
        <v>1914.1898148390355</v>
      </c>
      <c r="S32">
        <f t="shared" si="13"/>
        <v>1746.0968854053549</v>
      </c>
      <c r="T32" s="4">
        <f t="shared" si="14"/>
        <v>6375385.4163532201</v>
      </c>
      <c r="U32" s="4">
        <f t="shared" si="15"/>
        <v>2008521.7175745445</v>
      </c>
      <c r="V32" s="4">
        <f t="shared" si="16"/>
        <v>1901364.590780471</v>
      </c>
      <c r="W32" s="4">
        <f t="shared" si="25"/>
        <v>3165035.7620401233</v>
      </c>
      <c r="X32" s="4">
        <f t="shared" si="25"/>
        <v>1901364.590780471</v>
      </c>
      <c r="Y32" s="4">
        <f t="shared" si="25"/>
        <v>1941408.9484333333</v>
      </c>
      <c r="Z32" s="4">
        <f t="shared" si="25"/>
        <v>9450788.425306987</v>
      </c>
      <c r="AA32" s="4">
        <f t="shared" si="26"/>
        <v>7863840.8200171683</v>
      </c>
      <c r="AB32">
        <f t="shared" si="18"/>
        <v>19748560.754677083</v>
      </c>
      <c r="AC32">
        <f t="shared" si="19"/>
        <v>15073273.712872781</v>
      </c>
      <c r="AD32">
        <f t="shared" si="20"/>
        <v>12361529.541610565</v>
      </c>
      <c r="AE32">
        <f t="shared" si="21"/>
        <v>16165316.118065888</v>
      </c>
      <c r="AF32">
        <f t="shared" si="22"/>
        <v>55418513.259788252</v>
      </c>
      <c r="AG32">
        <f t="shared" si="23"/>
        <v>8997423.2217863258</v>
      </c>
    </row>
    <row r="33" spans="1:33" x14ac:dyDescent="0.25">
      <c r="A33">
        <f>'Absorbance Data'!A32</f>
        <v>771</v>
      </c>
      <c r="B33" s="2">
        <f t="shared" si="3"/>
        <v>388835872892347.63</v>
      </c>
      <c r="C33" s="1">
        <f t="shared" si="4"/>
        <v>1.6080958885763872</v>
      </c>
      <c r="D33">
        <f>'Absorbance Data'!B32</f>
        <v>6.7908100779999994E-2</v>
      </c>
      <c r="E33">
        <f>'Absorbance Data'!C32</f>
        <v>3.8529984650000002E-2</v>
      </c>
      <c r="F33">
        <f>'Absorbance Data'!D32</f>
        <v>6.3983157279999994E-2</v>
      </c>
      <c r="G33">
        <f>'Absorbance Data'!E32</f>
        <v>4.8340156670000002E-2</v>
      </c>
      <c r="H33">
        <f>'Absorbance Data'!F32</f>
        <v>3.7298452109999998E-2</v>
      </c>
      <c r="I33">
        <f>'Absorbance Data'!G32</f>
        <v>3.7913981829999999E-2</v>
      </c>
      <c r="J33">
        <f>'Absorbance Data'!H32</f>
        <v>8.3635739979999998E-2</v>
      </c>
      <c r="K33">
        <f>'Absorbance Data'!I32</f>
        <v>7.5713269410000006E-2</v>
      </c>
      <c r="L33">
        <f t="shared" si="5"/>
        <v>1563.6418054956532</v>
      </c>
      <c r="M33">
        <f t="shared" si="24"/>
        <v>887.18568288379413</v>
      </c>
      <c r="N33">
        <f t="shared" si="8"/>
        <v>1473.2666415562137</v>
      </c>
      <c r="O33">
        <f t="shared" si="9"/>
        <v>1113.073241413387</v>
      </c>
      <c r="P33">
        <f t="shared" si="10"/>
        <v>858.82859820238332</v>
      </c>
      <c r="Q33">
        <f t="shared" si="11"/>
        <v>873.00169377805094</v>
      </c>
      <c r="R33">
        <f t="shared" si="12"/>
        <v>1925.7840811947408</v>
      </c>
      <c r="S33">
        <f t="shared" si="13"/>
        <v>1743.3624548530811</v>
      </c>
      <c r="T33" s="4">
        <f t="shared" si="14"/>
        <v>6322639.6361158425</v>
      </c>
      <c r="U33" s="4">
        <f t="shared" si="15"/>
        <v>2035414.8210113307</v>
      </c>
      <c r="V33" s="4">
        <f t="shared" si="16"/>
        <v>1907378.4798957228</v>
      </c>
      <c r="W33" s="4">
        <f t="shared" si="25"/>
        <v>3203844.0465723025</v>
      </c>
      <c r="X33" s="4">
        <f t="shared" si="25"/>
        <v>1907378.4798957228</v>
      </c>
      <c r="Y33" s="4">
        <f t="shared" si="25"/>
        <v>1970852.1968202773</v>
      </c>
      <c r="Z33" s="4">
        <f t="shared" si="25"/>
        <v>9590451.8232838064</v>
      </c>
      <c r="AA33" s="4">
        <f t="shared" si="26"/>
        <v>7859578.5853146734</v>
      </c>
      <c r="AB33">
        <f t="shared" si="18"/>
        <v>6100208.4302434865</v>
      </c>
      <c r="AC33">
        <f t="shared" si="19"/>
        <v>15771656.123765321</v>
      </c>
      <c r="AD33">
        <f t="shared" si="20"/>
        <v>12178892.366915736</v>
      </c>
      <c r="AE33">
        <f t="shared" si="21"/>
        <v>20092642.190505393</v>
      </c>
      <c r="AF33">
        <f t="shared" si="22"/>
        <v>57857223.244746774</v>
      </c>
      <c r="AG33">
        <f t="shared" si="23"/>
        <v>21284394.01951956</v>
      </c>
    </row>
    <row r="34" spans="1:33" x14ac:dyDescent="0.25">
      <c r="A34">
        <f>'Absorbance Data'!A33</f>
        <v>770</v>
      </c>
      <c r="B34" s="2">
        <f t="shared" si="3"/>
        <v>389340854545454.56</v>
      </c>
      <c r="C34" s="1">
        <f t="shared" si="4"/>
        <v>1.6101843247953176</v>
      </c>
      <c r="D34">
        <f>'Absorbance Data'!B33</f>
        <v>6.8238101900000001E-2</v>
      </c>
      <c r="E34">
        <f>'Absorbance Data'!C33</f>
        <v>3.884595633E-2</v>
      </c>
      <c r="F34">
        <f>'Absorbance Data'!D33</f>
        <v>6.4325831829999999E-2</v>
      </c>
      <c r="G34">
        <f>'Absorbance Data'!E33</f>
        <v>4.8085354269999998E-2</v>
      </c>
      <c r="H34">
        <f>'Absorbance Data'!F33</f>
        <v>3.768489882E-2</v>
      </c>
      <c r="I34">
        <f>'Absorbance Data'!G33</f>
        <v>3.8383565840000002E-2</v>
      </c>
      <c r="J34">
        <f>'Absorbance Data'!H33</f>
        <v>8.3968907590000003E-2</v>
      </c>
      <c r="K34">
        <f>'Absorbance Data'!I33</f>
        <v>7.6061353090000006E-2</v>
      </c>
      <c r="L34">
        <f t="shared" si="5"/>
        <v>1571.240362091487</v>
      </c>
      <c r="M34">
        <f t="shared" si="24"/>
        <v>894.46119968555763</v>
      </c>
      <c r="N34">
        <f t="shared" si="8"/>
        <v>1481.1570146619995</v>
      </c>
      <c r="O34">
        <f t="shared" si="9"/>
        <v>1107.2061993343953</v>
      </c>
      <c r="P34">
        <f t="shared" si="10"/>
        <v>867.72686253920915</v>
      </c>
      <c r="Q34">
        <f t="shared" si="11"/>
        <v>883.81426519139416</v>
      </c>
      <c r="R34">
        <f t="shared" si="12"/>
        <v>1933.4555489172867</v>
      </c>
      <c r="S34">
        <f t="shared" si="13"/>
        <v>1751.3773777799058</v>
      </c>
      <c r="T34" s="4">
        <f t="shared" si="14"/>
        <v>6400832.2038982008</v>
      </c>
      <c r="U34" s="4">
        <f t="shared" si="15"/>
        <v>2074312.5814775226</v>
      </c>
      <c r="V34" s="4">
        <f t="shared" si="16"/>
        <v>1952168.3772638324</v>
      </c>
      <c r="W34" s="4">
        <f t="shared" si="25"/>
        <v>3178397.4706937317</v>
      </c>
      <c r="X34" s="4">
        <f t="shared" si="25"/>
        <v>1952168.3772638324</v>
      </c>
      <c r="Y34" s="4">
        <f t="shared" si="25"/>
        <v>2025224.6414355964</v>
      </c>
      <c r="Z34" s="4">
        <f t="shared" si="25"/>
        <v>9692137.6324180663</v>
      </c>
      <c r="AA34" s="4">
        <f t="shared" si="26"/>
        <v>7952627.8604653506</v>
      </c>
      <c r="AB34">
        <f t="shared" si="18"/>
        <v>29393891.707089715</v>
      </c>
      <c r="AC34">
        <f t="shared" si="19"/>
        <v>-275226.31987557048</v>
      </c>
      <c r="AD34">
        <f t="shared" si="20"/>
        <v>2692941.6337899719</v>
      </c>
      <c r="AE34">
        <f t="shared" si="21"/>
        <v>6230159.5443011178</v>
      </c>
      <c r="AF34">
        <f t="shared" si="22"/>
        <v>5052584.7703628195</v>
      </c>
      <c r="AG34">
        <f t="shared" si="23"/>
        <v>33449038.045721479</v>
      </c>
    </row>
    <row r="35" spans="1:33" x14ac:dyDescent="0.25">
      <c r="A35">
        <f>'Absorbance Data'!A34</f>
        <v>769</v>
      </c>
      <c r="B35" s="2">
        <f t="shared" si="3"/>
        <v>389847149544863.44</v>
      </c>
      <c r="C35" s="1">
        <f t="shared" si="4"/>
        <v>1.612278192577886</v>
      </c>
      <c r="D35">
        <f>'Absorbance Data'!B34</f>
        <v>6.8387247619999994E-2</v>
      </c>
      <c r="E35">
        <f>'Absorbance Data'!C34</f>
        <v>3.8419168439999998E-2</v>
      </c>
      <c r="F35">
        <f>'Absorbance Data'!D34</f>
        <v>6.3798695799999999E-2</v>
      </c>
      <c r="G35">
        <f>'Absorbance Data'!E34</f>
        <v>4.8097442839999997E-2</v>
      </c>
      <c r="H35">
        <f>'Absorbance Data'!F34</f>
        <v>3.7311371420000003E-2</v>
      </c>
      <c r="I35">
        <f>'Absorbance Data'!G34</f>
        <v>3.8064789029999997E-2</v>
      </c>
      <c r="J35">
        <f>'Absorbance Data'!H34</f>
        <v>8.3510637279999994E-2</v>
      </c>
      <c r="K35">
        <f>'Absorbance Data'!I34</f>
        <v>7.6185971500000005E-2</v>
      </c>
      <c r="L35">
        <f t="shared" si="5"/>
        <v>1574.6745692070458</v>
      </c>
      <c r="M35">
        <f t="shared" si="24"/>
        <v>884.63404535171207</v>
      </c>
      <c r="N35">
        <f t="shared" si="8"/>
        <v>1469.0192590154195</v>
      </c>
      <c r="O35">
        <f t="shared" si="9"/>
        <v>1107.4845489451727</v>
      </c>
      <c r="P35">
        <f t="shared" si="10"/>
        <v>859.12607630856144</v>
      </c>
      <c r="Q35">
        <f t="shared" si="11"/>
        <v>876.47415788441231</v>
      </c>
      <c r="R35">
        <f t="shared" si="12"/>
        <v>1922.9034850736089</v>
      </c>
      <c r="S35">
        <f t="shared" si="13"/>
        <v>1754.2468227116931</v>
      </c>
      <c r="T35" s="4">
        <f t="shared" si="14"/>
        <v>6445573.8270220254</v>
      </c>
      <c r="U35" s="4">
        <f t="shared" si="15"/>
        <v>2034263.7408723973</v>
      </c>
      <c r="V35" s="4">
        <f t="shared" si="16"/>
        <v>1918641.1804665253</v>
      </c>
      <c r="W35" s="4">
        <f t="shared" si="25"/>
        <v>3188271.6057092934</v>
      </c>
      <c r="X35" s="4">
        <f t="shared" si="25"/>
        <v>1918641.1804665253</v>
      </c>
      <c r="Y35" s="4">
        <f t="shared" si="25"/>
        <v>1996908.6180123836</v>
      </c>
      <c r="Z35" s="4">
        <f t="shared" si="25"/>
        <v>9611583.2687868066</v>
      </c>
      <c r="AA35" s="4">
        <f t="shared" si="26"/>
        <v>7999472.6309795789</v>
      </c>
      <c r="AB35">
        <f t="shared" si="18"/>
        <v>26852571.214682575</v>
      </c>
      <c r="AC35">
        <f t="shared" si="19"/>
        <v>-2717008.3910592962</v>
      </c>
      <c r="AD35">
        <f t="shared" si="20"/>
        <v>-3973966.6624817229</v>
      </c>
      <c r="AE35">
        <f t="shared" si="21"/>
        <v>4410039.086574845</v>
      </c>
      <c r="AF35">
        <f t="shared" si="22"/>
        <v>-27679722.20293108</v>
      </c>
      <c r="AG35">
        <f t="shared" si="23"/>
        <v>34930313.487335496</v>
      </c>
    </row>
    <row r="36" spans="1:33" x14ac:dyDescent="0.25">
      <c r="A36">
        <f>'Absorbance Data'!A35</f>
        <v>768</v>
      </c>
      <c r="B36" s="2">
        <f t="shared" si="3"/>
        <v>390354763020833.31</v>
      </c>
      <c r="C36" s="1">
        <f t="shared" si="4"/>
        <v>1.6143775131411384</v>
      </c>
      <c r="D36">
        <f>'Absorbance Data'!B35</f>
        <v>6.8656884129999998E-2</v>
      </c>
      <c r="E36">
        <f>'Absorbance Data'!C35</f>
        <v>3.8638509809999999E-2</v>
      </c>
      <c r="F36">
        <f>'Absorbance Data'!D35</f>
        <v>6.4354024829999995E-2</v>
      </c>
      <c r="G36">
        <f>'Absorbance Data'!E35</f>
        <v>4.8582255839999998E-2</v>
      </c>
      <c r="H36">
        <f>'Absorbance Data'!F35</f>
        <v>3.742625192E-2</v>
      </c>
      <c r="I36">
        <f>'Absorbance Data'!G35</f>
        <v>3.8458254189999999E-2</v>
      </c>
      <c r="J36">
        <f>'Absorbance Data'!H35</f>
        <v>8.3247825499999997E-2</v>
      </c>
      <c r="K36">
        <f>'Absorbance Data'!I35</f>
        <v>7.6559223230000001E-2</v>
      </c>
      <c r="L36">
        <f t="shared" si="5"/>
        <v>1580.8831792915746</v>
      </c>
      <c r="M36">
        <f t="shared" si="24"/>
        <v>889.68456704010202</v>
      </c>
      <c r="N36">
        <f t="shared" si="8"/>
        <v>1481.8061824772662</v>
      </c>
      <c r="O36">
        <f t="shared" si="9"/>
        <v>1118.6477808120685</v>
      </c>
      <c r="P36">
        <f t="shared" si="10"/>
        <v>861.77129757631849</v>
      </c>
      <c r="Q36">
        <f t="shared" si="11"/>
        <v>885.5340280046978</v>
      </c>
      <c r="R36">
        <f t="shared" si="12"/>
        <v>1916.8520202046959</v>
      </c>
      <c r="S36">
        <f t="shared" si="13"/>
        <v>1762.8412614060155</v>
      </c>
      <c r="T36" s="4">
        <f t="shared" si="14"/>
        <v>6513430.0925709317</v>
      </c>
      <c r="U36" s="4">
        <f t="shared" si="15"/>
        <v>2062919.6535566354</v>
      </c>
      <c r="V36" s="4">
        <f t="shared" si="16"/>
        <v>1935504.7865680335</v>
      </c>
      <c r="W36" s="4">
        <f t="shared" si="25"/>
        <v>3261346.4051837218</v>
      </c>
      <c r="X36" s="4">
        <f t="shared" si="25"/>
        <v>1935504.7865680335</v>
      </c>
      <c r="Y36" s="4">
        <f t="shared" si="25"/>
        <v>2043716.7659380364</v>
      </c>
      <c r="Z36" s="4">
        <f t="shared" si="25"/>
        <v>9576071.3438611776</v>
      </c>
      <c r="AA36" s="4">
        <f t="shared" si="26"/>
        <v>8099097.2438963139</v>
      </c>
      <c r="AB36">
        <f t="shared" si="18"/>
        <v>-19336846.594935454</v>
      </c>
      <c r="AC36">
        <f t="shared" si="19"/>
        <v>1405380.4379189515</v>
      </c>
      <c r="AD36">
        <f t="shared" si="20"/>
        <v>2940373.4202420698</v>
      </c>
      <c r="AE36">
        <f t="shared" si="21"/>
        <v>-1461345.0851626557</v>
      </c>
      <c r="AF36">
        <f t="shared" si="22"/>
        <v>20858862.423026323</v>
      </c>
      <c r="AG36">
        <f t="shared" si="23"/>
        <v>9880387.7207186557</v>
      </c>
    </row>
    <row r="37" spans="1:33" x14ac:dyDescent="0.25">
      <c r="A37">
        <f>'Absorbance Data'!A36</f>
        <v>767</v>
      </c>
      <c r="B37" s="2">
        <f t="shared" si="3"/>
        <v>390863700130378.13</v>
      </c>
      <c r="C37" s="1">
        <f t="shared" si="4"/>
        <v>1.6164823078127699</v>
      </c>
      <c r="D37">
        <f>'Absorbance Data'!B36</f>
        <v>6.7777879540000002E-2</v>
      </c>
      <c r="E37">
        <f>'Absorbance Data'!C36</f>
        <v>3.8374856110000001E-2</v>
      </c>
      <c r="F37">
        <f>'Absorbance Data'!D36</f>
        <v>6.3760951159999996E-2</v>
      </c>
      <c r="G37">
        <f>'Absorbance Data'!E36</f>
        <v>4.7751639040000002E-2</v>
      </c>
      <c r="H37">
        <f>'Absorbance Data'!F36</f>
        <v>3.7334024909999999E-2</v>
      </c>
      <c r="I37">
        <f>'Absorbance Data'!G36</f>
        <v>3.7907343359999998E-2</v>
      </c>
      <c r="J37">
        <f>'Absorbance Data'!H36</f>
        <v>8.3672553299999994E-2</v>
      </c>
      <c r="K37">
        <f>'Absorbance Data'!I36</f>
        <v>7.6184861359999995E-2</v>
      </c>
      <c r="L37">
        <f t="shared" si="5"/>
        <v>1560.6433506355006</v>
      </c>
      <c r="M37">
        <f t="shared" si="24"/>
        <v>883.6137162467744</v>
      </c>
      <c r="N37">
        <f t="shared" si="8"/>
        <v>1468.1501565613739</v>
      </c>
      <c r="O37">
        <f t="shared" si="9"/>
        <v>1099.5221221953657</v>
      </c>
      <c r="P37">
        <f t="shared" si="10"/>
        <v>859.64769219234336</v>
      </c>
      <c r="Q37">
        <f t="shared" si="11"/>
        <v>872.84883735742767</v>
      </c>
      <c r="R37">
        <f t="shared" si="12"/>
        <v>1926.6317392132974</v>
      </c>
      <c r="S37">
        <f t="shared" si="13"/>
        <v>1754.2212607935417</v>
      </c>
      <c r="T37" s="4">
        <f t="shared" si="14"/>
        <v>6364279.4956576433</v>
      </c>
      <c r="U37" s="4">
        <f t="shared" si="15"/>
        <v>2040172.1221822603</v>
      </c>
      <c r="V37" s="4">
        <f t="shared" si="16"/>
        <v>1931002.8491588128</v>
      </c>
      <c r="W37" s="4">
        <f t="shared" si="25"/>
        <v>3159001.6648358745</v>
      </c>
      <c r="X37" s="4">
        <f t="shared" si="25"/>
        <v>1931002.8491588128</v>
      </c>
      <c r="Y37" s="4">
        <f t="shared" si="25"/>
        <v>1990764.9548764285</v>
      </c>
      <c r="Z37" s="4">
        <f t="shared" si="25"/>
        <v>9699276.3300818</v>
      </c>
      <c r="AA37" s="4">
        <f t="shared" si="26"/>
        <v>8041010.9195228126</v>
      </c>
      <c r="AB37">
        <f t="shared" si="18"/>
        <v>-16201128.083087135</v>
      </c>
      <c r="AC37">
        <f t="shared" si="19"/>
        <v>14548735.837134482</v>
      </c>
      <c r="AD37">
        <f t="shared" si="20"/>
        <v>15417390.063777264</v>
      </c>
      <c r="AE37">
        <f t="shared" si="21"/>
        <v>6164107.2925284086</v>
      </c>
      <c r="AF37">
        <f t="shared" si="22"/>
        <v>60724979.332682103</v>
      </c>
      <c r="AG37">
        <f t="shared" si="23"/>
        <v>17002674.39759573</v>
      </c>
    </row>
    <row r="38" spans="1:33" x14ac:dyDescent="0.25">
      <c r="A38">
        <f>'Absorbance Data'!A37</f>
        <v>766</v>
      </c>
      <c r="B38" s="2">
        <f t="shared" si="3"/>
        <v>391373966057441.25</v>
      </c>
      <c r="C38" s="1">
        <f t="shared" si="4"/>
        <v>1.6185925980318465</v>
      </c>
      <c r="D38">
        <f>'Absorbance Data'!B37</f>
        <v>6.8118169899999997E-2</v>
      </c>
      <c r="E38">
        <f>'Absorbance Data'!C37</f>
        <v>3.9106499400000001E-2</v>
      </c>
      <c r="F38">
        <f>'Absorbance Data'!D37</f>
        <v>6.4931370320000001E-2</v>
      </c>
      <c r="G38">
        <f>'Absorbance Data'!E37</f>
        <v>4.8355493690000001E-2</v>
      </c>
      <c r="H38">
        <f>'Absorbance Data'!F37</f>
        <v>3.795028105E-2</v>
      </c>
      <c r="I38">
        <f>'Absorbance Data'!G37</f>
        <v>3.860116005E-2</v>
      </c>
      <c r="J38">
        <f>'Absorbance Data'!H37</f>
        <v>8.4133394060000005E-2</v>
      </c>
      <c r="K38">
        <f>'Absorbance Data'!I37</f>
        <v>7.6696954669999998E-2</v>
      </c>
      <c r="L38">
        <f t="shared" si="5"/>
        <v>1568.4788257377563</v>
      </c>
      <c r="M38">
        <f t="shared" si="24"/>
        <v>900.46042557620694</v>
      </c>
      <c r="N38">
        <f t="shared" si="8"/>
        <v>1495.1000536650811</v>
      </c>
      <c r="O38">
        <f t="shared" si="9"/>
        <v>1113.4263893496163</v>
      </c>
      <c r="P38">
        <f t="shared" si="10"/>
        <v>873.83751420664362</v>
      </c>
      <c r="Q38">
        <f t="shared" si="11"/>
        <v>888.82455703407402</v>
      </c>
      <c r="R38">
        <f t="shared" si="12"/>
        <v>1937.2429898554983</v>
      </c>
      <c r="S38">
        <f t="shared" si="13"/>
        <v>1766.012645011821</v>
      </c>
      <c r="T38" s="4">
        <f t="shared" si="14"/>
        <v>6445140.9623754844</v>
      </c>
      <c r="U38" s="4">
        <f t="shared" si="15"/>
        <v>2124243.8101626444</v>
      </c>
      <c r="V38" s="4">
        <f t="shared" si="16"/>
        <v>2000490.3944800142</v>
      </c>
      <c r="W38" s="4">
        <f t="shared" si="25"/>
        <v>3247866.1327158203</v>
      </c>
      <c r="X38" s="4">
        <f t="shared" si="25"/>
        <v>2000490.3944800142</v>
      </c>
      <c r="Y38" s="4">
        <f t="shared" si="25"/>
        <v>2069699.0014514765</v>
      </c>
      <c r="Z38" s="4">
        <f t="shared" si="25"/>
        <v>9832032.2867349274</v>
      </c>
      <c r="AA38" s="4">
        <f t="shared" si="26"/>
        <v>8170764.9598512491</v>
      </c>
      <c r="AB38">
        <f t="shared" si="18"/>
        <v>43833351.529041842</v>
      </c>
      <c r="AC38">
        <f t="shared" si="19"/>
        <v>14654077.740586424</v>
      </c>
      <c r="AD38">
        <f t="shared" si="20"/>
        <v>19791126.143875141</v>
      </c>
      <c r="AE38">
        <f t="shared" si="21"/>
        <v>25221426.076314587</v>
      </c>
      <c r="AF38">
        <f t="shared" si="22"/>
        <v>47080996.292926632</v>
      </c>
      <c r="AG38">
        <f t="shared" si="23"/>
        <v>42750144.361950479</v>
      </c>
    </row>
    <row r="39" spans="1:33" x14ac:dyDescent="0.25">
      <c r="A39">
        <f>'Absorbance Data'!A38</f>
        <v>765</v>
      </c>
      <c r="B39" s="2">
        <f t="shared" si="3"/>
        <v>391885566013071.88</v>
      </c>
      <c r="C39" s="1">
        <f t="shared" si="4"/>
        <v>1.6207084053495351</v>
      </c>
      <c r="D39">
        <f>'Absorbance Data'!B38</f>
        <v>6.8577915429999997E-2</v>
      </c>
      <c r="E39">
        <f>'Absorbance Data'!C38</f>
        <v>3.8851365450000001E-2</v>
      </c>
      <c r="F39">
        <f>'Absorbance Data'!D38</f>
        <v>6.4988851550000004E-2</v>
      </c>
      <c r="G39">
        <f>'Absorbance Data'!E38</f>
        <v>4.8619922250000003E-2</v>
      </c>
      <c r="H39">
        <f>'Absorbance Data'!F38</f>
        <v>3.80345583E-2</v>
      </c>
      <c r="I39">
        <f>'Absorbance Data'!G38</f>
        <v>3.8807459179999997E-2</v>
      </c>
      <c r="J39">
        <f>'Absorbance Data'!H38</f>
        <v>8.4306009109999996E-2</v>
      </c>
      <c r="K39">
        <f>'Absorbance Data'!I38</f>
        <v>7.6835095879999996E-2</v>
      </c>
      <c r="L39">
        <f t="shared" si="5"/>
        <v>1579.0648577772442</v>
      </c>
      <c r="M39">
        <f t="shared" si="24"/>
        <v>894.5857492763389</v>
      </c>
      <c r="N39">
        <f t="shared" si="8"/>
        <v>1496.4236078983295</v>
      </c>
      <c r="O39">
        <f t="shared" si="9"/>
        <v>1119.5150819537957</v>
      </c>
      <c r="P39">
        <f t="shared" si="10"/>
        <v>875.7780696019305</v>
      </c>
      <c r="Q39">
        <f t="shared" si="11"/>
        <v>893.5747700484302</v>
      </c>
      <c r="R39">
        <f t="shared" si="12"/>
        <v>1941.217598265062</v>
      </c>
      <c r="S39">
        <f t="shared" si="13"/>
        <v>1769.1934639205629</v>
      </c>
      <c r="T39" s="4">
        <f t="shared" si="14"/>
        <v>6549523.5145826889</v>
      </c>
      <c r="U39" s="4">
        <f t="shared" si="15"/>
        <v>2102101.6840253179</v>
      </c>
      <c r="V39" s="4">
        <f t="shared" si="16"/>
        <v>2014642.0786052523</v>
      </c>
      <c r="W39" s="4">
        <f t="shared" si="25"/>
        <v>3292074.5878066812</v>
      </c>
      <c r="X39" s="4">
        <f t="shared" si="25"/>
        <v>2014642.0786052523</v>
      </c>
      <c r="Y39" s="4">
        <f t="shared" si="25"/>
        <v>2097353.1614912464</v>
      </c>
      <c r="Z39" s="4">
        <f t="shared" si="25"/>
        <v>9898245.2125437874</v>
      </c>
      <c r="AA39" s="4">
        <f t="shared" si="26"/>
        <v>8221677.199307207</v>
      </c>
      <c r="AB39">
        <f t="shared" si="18"/>
        <v>37246018.066976979</v>
      </c>
      <c r="AC39">
        <f t="shared" si="19"/>
        <v>-16677593.035015712</v>
      </c>
      <c r="AD39">
        <f t="shared" si="20"/>
        <v>-7176598.9703105986</v>
      </c>
      <c r="AE39">
        <f t="shared" si="21"/>
        <v>2958224.8629240608</v>
      </c>
      <c r="AF39">
        <f t="shared" si="22"/>
        <v>20171152.499722719</v>
      </c>
      <c r="AG39">
        <f t="shared" si="23"/>
        <v>15357683.069531497</v>
      </c>
    </row>
    <row r="40" spans="1:33" x14ac:dyDescent="0.25">
      <c r="A40">
        <f>'Absorbance Data'!A39</f>
        <v>764</v>
      </c>
      <c r="B40" s="2">
        <f t="shared" si="3"/>
        <v>392398505235602.13</v>
      </c>
      <c r="C40" s="1">
        <f t="shared" si="4"/>
        <v>1.6228297514298358</v>
      </c>
      <c r="D40">
        <f>'Absorbance Data'!B39</f>
        <v>6.8767085670000005E-2</v>
      </c>
      <c r="E40">
        <f>'Absorbance Data'!C39</f>
        <v>3.835014254E-2</v>
      </c>
      <c r="F40">
        <f>'Absorbance Data'!D39</f>
        <v>6.5146960320000002E-2</v>
      </c>
      <c r="G40">
        <f>'Absorbance Data'!E39</f>
        <v>4.8884194339999999E-2</v>
      </c>
      <c r="H40">
        <f>'Absorbance Data'!F39</f>
        <v>3.7562415000000002E-2</v>
      </c>
      <c r="I40">
        <f>'Absorbance Data'!G39</f>
        <v>3.8616780189999998E-2</v>
      </c>
      <c r="J40">
        <f>'Absorbance Data'!H39</f>
        <v>8.4277659650000003E-2</v>
      </c>
      <c r="K40">
        <f>'Absorbance Data'!I39</f>
        <v>7.6800711450000003E-2</v>
      </c>
      <c r="L40">
        <f t="shared" si="5"/>
        <v>1583.4206635238645</v>
      </c>
      <c r="M40">
        <f t="shared" si="24"/>
        <v>883.04466526800741</v>
      </c>
      <c r="N40">
        <f t="shared" si="8"/>
        <v>1500.0641968670652</v>
      </c>
      <c r="O40">
        <f t="shared" si="9"/>
        <v>1125.6001717030795</v>
      </c>
      <c r="P40">
        <f t="shared" si="10"/>
        <v>864.90656835855998</v>
      </c>
      <c r="Q40">
        <f t="shared" si="11"/>
        <v>889.18422404921876</v>
      </c>
      <c r="R40">
        <f t="shared" si="12"/>
        <v>1940.5648278251588</v>
      </c>
      <c r="S40">
        <f t="shared" si="13"/>
        <v>1768.401733161071</v>
      </c>
      <c r="T40" s="4">
        <f t="shared" si="14"/>
        <v>6602958.0543895448</v>
      </c>
      <c r="U40" s="4">
        <f t="shared" si="15"/>
        <v>2053578.2901640458</v>
      </c>
      <c r="V40" s="4">
        <f t="shared" si="16"/>
        <v>1970082.0437669565</v>
      </c>
      <c r="W40" s="4">
        <f t="shared" si="25"/>
        <v>3336677.4281482296</v>
      </c>
      <c r="X40" s="4">
        <f t="shared" si="25"/>
        <v>1970082.0437669565</v>
      </c>
      <c r="Y40" s="4">
        <f t="shared" si="25"/>
        <v>2082233.4539814314</v>
      </c>
      <c r="Z40" s="4">
        <f t="shared" si="25"/>
        <v>9917500.5540904868</v>
      </c>
      <c r="AA40" s="4">
        <f t="shared" si="26"/>
        <v>8235837.8188545564</v>
      </c>
      <c r="AB40">
        <f t="shared" si="18"/>
        <v>43364964.317035668</v>
      </c>
      <c r="AC40">
        <f t="shared" si="19"/>
        <v>12294152.620669737</v>
      </c>
      <c r="AD40">
        <f t="shared" si="20"/>
        <v>-2071462.3335190876</v>
      </c>
      <c r="AE40">
        <f t="shared" si="21"/>
        <v>16340053.429464541</v>
      </c>
      <c r="AF40">
        <f t="shared" si="22"/>
        <v>40121375.840410225</v>
      </c>
      <c r="AG40">
        <f t="shared" si="23"/>
        <v>8360538.9255345287</v>
      </c>
    </row>
    <row r="41" spans="1:33" x14ac:dyDescent="0.25">
      <c r="A41">
        <f>'Absorbance Data'!A40</f>
        <v>763</v>
      </c>
      <c r="B41" s="2">
        <f t="shared" si="3"/>
        <v>392912788990825.69</v>
      </c>
      <c r="C41" s="1">
        <f t="shared" si="4"/>
        <v>1.6249566580503203</v>
      </c>
      <c r="D41">
        <f>'Absorbance Data'!B40</f>
        <v>6.9353915749999995E-2</v>
      </c>
      <c r="E41">
        <f>'Absorbance Data'!C40</f>
        <v>3.9228226989999997E-2</v>
      </c>
      <c r="F41">
        <f>'Absorbance Data'!D40</f>
        <v>6.5793849530000004E-2</v>
      </c>
      <c r="G41">
        <f>'Absorbance Data'!E40</f>
        <v>4.9131348730000003E-2</v>
      </c>
      <c r="H41">
        <f>'Absorbance Data'!F40</f>
        <v>3.785217926E-2</v>
      </c>
      <c r="I41">
        <f>'Absorbance Data'!G40</f>
        <v>3.9341319350000001E-2</v>
      </c>
      <c r="J41">
        <f>'Absorbance Data'!H40</f>
        <v>8.4806479510000005E-2</v>
      </c>
      <c r="K41">
        <f>'Absorbance Data'!I40</f>
        <v>7.6799571509999998E-2</v>
      </c>
      <c r="L41">
        <f t="shared" si="5"/>
        <v>1596.93292546715</v>
      </c>
      <c r="M41">
        <f t="shared" si="24"/>
        <v>903.26330691760711</v>
      </c>
      <c r="N41">
        <f t="shared" si="8"/>
        <v>1514.9593713847134</v>
      </c>
      <c r="O41">
        <f t="shared" si="9"/>
        <v>1131.2911118438999</v>
      </c>
      <c r="P41">
        <f t="shared" si="10"/>
        <v>871.57863701414306</v>
      </c>
      <c r="Q41">
        <f t="shared" si="11"/>
        <v>905.86735474028217</v>
      </c>
      <c r="R41">
        <f t="shared" si="12"/>
        <v>1952.7413550903109</v>
      </c>
      <c r="S41">
        <f t="shared" si="13"/>
        <v>1768.3754850725629</v>
      </c>
      <c r="T41" s="4">
        <f t="shared" si="14"/>
        <v>6733748.8413619902</v>
      </c>
      <c r="U41" s="4">
        <f t="shared" si="15"/>
        <v>2154330.3510999437</v>
      </c>
      <c r="V41" s="4">
        <f t="shared" si="16"/>
        <v>2005841.983152305</v>
      </c>
      <c r="W41" s="4">
        <f t="shared" si="25"/>
        <v>3379343.3030507788</v>
      </c>
      <c r="X41" s="4">
        <f t="shared" si="25"/>
        <v>2005841.983152305</v>
      </c>
      <c r="Y41" s="4">
        <f t="shared" si="25"/>
        <v>2166769.8376039439</v>
      </c>
      <c r="Z41" s="4">
        <f t="shared" si="25"/>
        <v>10068690.955817029</v>
      </c>
      <c r="AA41" s="4">
        <f t="shared" si="26"/>
        <v>8257194.881377629</v>
      </c>
      <c r="AB41">
        <f t="shared" si="18"/>
        <v>23103063.15180625</v>
      </c>
      <c r="AC41">
        <f t="shared" si="19"/>
        <v>20525485.546986945</v>
      </c>
      <c r="AD41">
        <f t="shared" si="20"/>
        <v>13749197.670564905</v>
      </c>
      <c r="AE41">
        <f t="shared" si="21"/>
        <v>17884387.945517365</v>
      </c>
      <c r="AF41">
        <f t="shared" si="22"/>
        <v>48937921.811299473</v>
      </c>
      <c r="AG41">
        <f t="shared" si="23"/>
        <v>27066658.460583635</v>
      </c>
    </row>
    <row r="42" spans="1:33" x14ac:dyDescent="0.25">
      <c r="A42">
        <f>'Absorbance Data'!A41</f>
        <v>762</v>
      </c>
      <c r="B42" s="2">
        <f t="shared" si="3"/>
        <v>393428422572178.5</v>
      </c>
      <c r="C42" s="1">
        <f t="shared" si="4"/>
        <v>1.6270891471028799</v>
      </c>
      <c r="D42">
        <f>'Absorbance Data'!B41</f>
        <v>6.9096259770000001E-2</v>
      </c>
      <c r="E42">
        <f>'Absorbance Data'!C41</f>
        <v>3.9055459200000003E-2</v>
      </c>
      <c r="F42">
        <f>'Absorbance Data'!D41</f>
        <v>6.5816231069999995E-2</v>
      </c>
      <c r="G42">
        <f>'Absorbance Data'!E41</f>
        <v>4.9196977170000003E-2</v>
      </c>
      <c r="H42">
        <f>'Absorbance Data'!F41</f>
        <v>3.8016840820000002E-2</v>
      </c>
      <c r="I42">
        <f>'Absorbance Data'!G41</f>
        <v>3.9213892069999999E-2</v>
      </c>
      <c r="J42">
        <f>'Absorbance Data'!H41</f>
        <v>8.4935799239999998E-2</v>
      </c>
      <c r="K42">
        <f>'Absorbance Data'!I41</f>
        <v>7.7133931219999993E-2</v>
      </c>
      <c r="L42">
        <f t="shared" si="5"/>
        <v>1591.000177280463</v>
      </c>
      <c r="M42">
        <f t="shared" si="24"/>
        <v>899.28518153957225</v>
      </c>
      <c r="N42">
        <f t="shared" si="8"/>
        <v>1515.4747253883347</v>
      </c>
      <c r="O42">
        <f t="shared" si="9"/>
        <v>1132.802262520104</v>
      </c>
      <c r="P42">
        <f t="shared" si="10"/>
        <v>875.37010954859556</v>
      </c>
      <c r="Q42">
        <f t="shared" si="11"/>
        <v>902.93323318659372</v>
      </c>
      <c r="R42">
        <f t="shared" si="12"/>
        <v>1955.7190519155893</v>
      </c>
      <c r="S42">
        <f t="shared" si="13"/>
        <v>1776.074401912</v>
      </c>
      <c r="T42" s="4">
        <f t="shared" si="14"/>
        <v>6701363.1416124133</v>
      </c>
      <c r="U42" s="4">
        <f t="shared" si="15"/>
        <v>2141004.4544900116</v>
      </c>
      <c r="V42" s="4">
        <f t="shared" si="16"/>
        <v>2028645.316832789</v>
      </c>
      <c r="W42" s="4">
        <f t="shared" si="25"/>
        <v>3397276.6337428447</v>
      </c>
      <c r="X42" s="4">
        <f t="shared" si="25"/>
        <v>2028645.316832789</v>
      </c>
      <c r="Y42" s="4">
        <f t="shared" si="25"/>
        <v>2158410.1386116105</v>
      </c>
      <c r="Z42" s="4">
        <f t="shared" si="25"/>
        <v>10125946.526501307</v>
      </c>
      <c r="AA42" s="4">
        <f t="shared" si="26"/>
        <v>8351125.4267853294</v>
      </c>
      <c r="AB42">
        <f t="shared" si="18"/>
        <v>10580380.089116339</v>
      </c>
      <c r="AC42">
        <f t="shared" si="19"/>
        <v>883226.96884476859</v>
      </c>
      <c r="AD42">
        <f t="shared" si="20"/>
        <v>18921919.86997522</v>
      </c>
      <c r="AE42">
        <f t="shared" si="21"/>
        <v>6497105.8405172499</v>
      </c>
      <c r="AF42">
        <f t="shared" si="22"/>
        <v>50032377.920848466</v>
      </c>
      <c r="AG42">
        <f t="shared" si="23"/>
        <v>31303838.121786688</v>
      </c>
    </row>
    <row r="43" spans="1:33" x14ac:dyDescent="0.25">
      <c r="A43">
        <f>'Absorbance Data'!A42</f>
        <v>761</v>
      </c>
      <c r="B43" s="2">
        <f t="shared" si="3"/>
        <v>393945411300919.81</v>
      </c>
      <c r="C43" s="1">
        <f t="shared" si="4"/>
        <v>1.6292272405944734</v>
      </c>
      <c r="D43">
        <f>'Absorbance Data'!B42</f>
        <v>6.9403812290000005E-2</v>
      </c>
      <c r="E43">
        <f>'Absorbance Data'!C42</f>
        <v>3.9159636939999999E-2</v>
      </c>
      <c r="F43">
        <f>'Absorbance Data'!D42</f>
        <v>6.5964937210000005E-2</v>
      </c>
      <c r="G43">
        <f>'Absorbance Data'!E42</f>
        <v>4.9462907020000002E-2</v>
      </c>
      <c r="H43">
        <f>'Absorbance Data'!F42</f>
        <v>3.8505911830000003E-2</v>
      </c>
      <c r="I43">
        <f>'Absorbance Data'!G42</f>
        <v>3.9488628509999998E-2</v>
      </c>
      <c r="J43">
        <f>'Absorbance Data'!H42</f>
        <v>8.5476949809999994E-2</v>
      </c>
      <c r="K43">
        <f>'Absorbance Data'!I42</f>
        <v>7.7215842899999998E-2</v>
      </c>
      <c r="L43">
        <f t="shared" si="5"/>
        <v>1598.081835759109</v>
      </c>
      <c r="M43">
        <f t="shared" si="24"/>
        <v>901.68396265103001</v>
      </c>
      <c r="N43">
        <f t="shared" si="8"/>
        <v>1518.8988108003434</v>
      </c>
      <c r="O43">
        <f t="shared" si="9"/>
        <v>1138.9255236040262</v>
      </c>
      <c r="P43">
        <f t="shared" si="10"/>
        <v>886.63138571901118</v>
      </c>
      <c r="Q43">
        <f t="shared" si="11"/>
        <v>909.25927349905703</v>
      </c>
      <c r="R43">
        <f t="shared" si="12"/>
        <v>1968.1795042710633</v>
      </c>
      <c r="S43">
        <f t="shared" si="13"/>
        <v>1777.9604880451022</v>
      </c>
      <c r="T43" s="4">
        <f t="shared" si="14"/>
        <v>6778933.2278810758</v>
      </c>
      <c r="U43" s="4">
        <f t="shared" si="15"/>
        <v>2158102.2447756175</v>
      </c>
      <c r="V43" s="4">
        <f t="shared" si="16"/>
        <v>2086649.6038508855</v>
      </c>
      <c r="W43" s="4">
        <f t="shared" si="25"/>
        <v>3443134.4138961318</v>
      </c>
      <c r="X43" s="4">
        <f t="shared" si="25"/>
        <v>2086649.6038508855</v>
      </c>
      <c r="Y43" s="4">
        <f t="shared" si="25"/>
        <v>2194516.2643939722</v>
      </c>
      <c r="Z43" s="4">
        <f t="shared" si="25"/>
        <v>10282358.355608277</v>
      </c>
      <c r="AA43" s="4">
        <f t="shared" si="26"/>
        <v>8390880.5060255267</v>
      </c>
      <c r="AB43">
        <f t="shared" si="18"/>
        <v>11760774.662971221</v>
      </c>
      <c r="AC43">
        <f t="shared" si="19"/>
        <v>13151573.311009921</v>
      </c>
      <c r="AD43">
        <f t="shared" si="20"/>
        <v>11343700.645438503</v>
      </c>
      <c r="AE43">
        <f t="shared" si="21"/>
        <v>4392854.785374593</v>
      </c>
      <c r="AF43">
        <f t="shared" si="22"/>
        <v>21542817.565144274</v>
      </c>
      <c r="AG43">
        <f t="shared" si="23"/>
        <v>5234009.5700195152</v>
      </c>
    </row>
    <row r="44" spans="1:33" x14ac:dyDescent="0.25">
      <c r="A44">
        <f>'Absorbance Data'!A43</f>
        <v>760</v>
      </c>
      <c r="B44" s="2">
        <f t="shared" si="3"/>
        <v>394463760526315.81</v>
      </c>
      <c r="C44" s="1">
        <f t="shared" si="4"/>
        <v>1.6313709606478874</v>
      </c>
      <c r="D44">
        <f>'Absorbance Data'!B43</f>
        <v>6.9173350930000002E-2</v>
      </c>
      <c r="E44">
        <f>'Absorbance Data'!C43</f>
        <v>3.9461895820000002E-2</v>
      </c>
      <c r="F44">
        <f>'Absorbance Data'!D43</f>
        <v>6.6286355259999999E-2</v>
      </c>
      <c r="G44">
        <f>'Absorbance Data'!E43</f>
        <v>4.9268331380000002E-2</v>
      </c>
      <c r="H44">
        <f>'Absorbance Data'!F43</f>
        <v>3.836829588E-2</v>
      </c>
      <c r="I44">
        <f>'Absorbance Data'!G43</f>
        <v>3.9281014349999997E-2</v>
      </c>
      <c r="J44">
        <f>'Absorbance Data'!H43</f>
        <v>8.509784192E-2</v>
      </c>
      <c r="K44">
        <f>'Absorbance Data'!I43</f>
        <v>7.7034637330000003E-2</v>
      </c>
      <c r="L44">
        <f t="shared" si="5"/>
        <v>1592.7752668386383</v>
      </c>
      <c r="M44">
        <f t="shared" si="24"/>
        <v>908.64373056416105</v>
      </c>
      <c r="N44">
        <f t="shared" si="8"/>
        <v>1526.2997349058342</v>
      </c>
      <c r="O44">
        <f t="shared" si="9"/>
        <v>1134.4452539227887</v>
      </c>
      <c r="P44">
        <f t="shared" si="10"/>
        <v>883.46266136872862</v>
      </c>
      <c r="Q44">
        <f t="shared" si="11"/>
        <v>904.47878079995246</v>
      </c>
      <c r="R44">
        <f t="shared" si="12"/>
        <v>1959.450222509558</v>
      </c>
      <c r="S44">
        <f t="shared" si="13"/>
        <v>1773.7880756026068</v>
      </c>
      <c r="T44" s="4">
        <f t="shared" si="14"/>
        <v>6751720.5858641053</v>
      </c>
      <c r="U44" s="4">
        <f t="shared" si="15"/>
        <v>2197317.0392312538</v>
      </c>
      <c r="V44" s="4">
        <f t="shared" si="16"/>
        <v>2077216.9279069386</v>
      </c>
      <c r="W44" s="4">
        <f t="shared" si="25"/>
        <v>3425094.3531317506</v>
      </c>
      <c r="X44" s="4">
        <f t="shared" si="25"/>
        <v>2077216.9279069386</v>
      </c>
      <c r="Y44" s="4">
        <f t="shared" si="25"/>
        <v>2177219.5237328787</v>
      </c>
      <c r="Z44" s="4">
        <f t="shared" si="25"/>
        <v>10218188.854549369</v>
      </c>
      <c r="AA44" s="4">
        <f t="shared" si="26"/>
        <v>8373536.4798569381</v>
      </c>
      <c r="AB44">
        <f t="shared" si="18"/>
        <v>-5100547.2815044262</v>
      </c>
      <c r="AC44">
        <f t="shared" si="19"/>
        <v>-12537622.683016919</v>
      </c>
      <c r="AD44">
        <f t="shared" si="20"/>
        <v>-8769413.2368991412</v>
      </c>
      <c r="AE44">
        <f t="shared" si="21"/>
        <v>2074927.5256249455</v>
      </c>
      <c r="AF44">
        <f t="shared" si="22"/>
        <v>2704808.2173814229</v>
      </c>
      <c r="AG44">
        <f t="shared" si="23"/>
        <v>-1060584.144162246</v>
      </c>
    </row>
    <row r="45" spans="1:33" x14ac:dyDescent="0.25">
      <c r="A45">
        <f>'Absorbance Data'!A44</f>
        <v>759</v>
      </c>
      <c r="B45" s="2">
        <f t="shared" si="3"/>
        <v>394983475625823.44</v>
      </c>
      <c r="C45" s="1">
        <f t="shared" si="4"/>
        <v>1.6335203295024958</v>
      </c>
      <c r="D45">
        <f>'Absorbance Data'!B44</f>
        <v>6.9109521810000005E-2</v>
      </c>
      <c r="E45">
        <f>'Absorbance Data'!C44</f>
        <v>3.856658936E-2</v>
      </c>
      <c r="F45">
        <f>'Absorbance Data'!D44</f>
        <v>6.6040001809999999E-2</v>
      </c>
      <c r="G45">
        <f>'Absorbance Data'!E44</f>
        <v>4.922930524E-2</v>
      </c>
      <c r="H45">
        <f>'Absorbance Data'!F44</f>
        <v>3.8056682799999998E-2</v>
      </c>
      <c r="I45">
        <f>'Absorbance Data'!G44</f>
        <v>3.9464700970000002E-2</v>
      </c>
      <c r="J45">
        <f>'Absorbance Data'!H44</f>
        <v>8.5300430659999996E-2</v>
      </c>
      <c r="K45">
        <f>'Absorbance Data'!I44</f>
        <v>7.6992012560000003E-2</v>
      </c>
      <c r="L45">
        <f t="shared" si="5"/>
        <v>1591.3055470365291</v>
      </c>
      <c r="M45">
        <f t="shared" si="24"/>
        <v>888.02853747958761</v>
      </c>
      <c r="N45">
        <f t="shared" si="8"/>
        <v>1520.6272370900581</v>
      </c>
      <c r="O45">
        <f t="shared" si="9"/>
        <v>1133.5466438407766</v>
      </c>
      <c r="P45">
        <f t="shared" si="10"/>
        <v>876.28750504082916</v>
      </c>
      <c r="Q45">
        <f t="shared" si="11"/>
        <v>908.70832152989772</v>
      </c>
      <c r="R45">
        <f t="shared" si="12"/>
        <v>1964.1150006368821</v>
      </c>
      <c r="S45">
        <f t="shared" si="13"/>
        <v>1772.806604002664</v>
      </c>
      <c r="T45" s="4">
        <f t="shared" si="14"/>
        <v>6757036.1249220055</v>
      </c>
      <c r="U45" s="4">
        <f t="shared" si="15"/>
        <v>2104277.1159021878</v>
      </c>
      <c r="V45" s="4">
        <f t="shared" si="16"/>
        <v>2049001.7331536892</v>
      </c>
      <c r="W45" s="4">
        <f t="shared" si="25"/>
        <v>3428687.2963362676</v>
      </c>
      <c r="X45" s="4">
        <f t="shared" si="25"/>
        <v>2049001.7331536892</v>
      </c>
      <c r="Y45" s="4">
        <f t="shared" si="25"/>
        <v>2203424.112739183</v>
      </c>
      <c r="Z45" s="4">
        <f t="shared" si="25"/>
        <v>10293970.337764645</v>
      </c>
      <c r="AA45" s="4">
        <f t="shared" si="26"/>
        <v>8386327.3240001993</v>
      </c>
      <c r="AB45">
        <f t="shared" si="18"/>
        <v>30938791.232076887</v>
      </c>
      <c r="AC45">
        <f t="shared" si="19"/>
        <v>5906448.2261900036</v>
      </c>
      <c r="AD45">
        <f t="shared" si="20"/>
        <v>11836534.752235461</v>
      </c>
      <c r="AE45">
        <f t="shared" si="21"/>
        <v>27527510.55921879</v>
      </c>
      <c r="AF45">
        <f t="shared" si="22"/>
        <v>43462154.809080586</v>
      </c>
      <c r="AG45">
        <f t="shared" si="23"/>
        <v>31381652.522712022</v>
      </c>
    </row>
    <row r="46" spans="1:33" x14ac:dyDescent="0.25">
      <c r="A46">
        <f>'Absorbance Data'!A45</f>
        <v>758</v>
      </c>
      <c r="B46" s="2">
        <f t="shared" si="3"/>
        <v>395504562005277.06</v>
      </c>
      <c r="C46" s="1">
        <f t="shared" si="4"/>
        <v>1.6356753695150323</v>
      </c>
      <c r="D46">
        <f>'Absorbance Data'!B45</f>
        <v>6.9668397310000005E-2</v>
      </c>
      <c r="E46">
        <f>'Absorbance Data'!C45</f>
        <v>3.9585087450000001E-2</v>
      </c>
      <c r="F46">
        <f>'Absorbance Data'!D45</f>
        <v>6.6828601060000006E-2</v>
      </c>
      <c r="G46">
        <f>'Absorbance Data'!E45</f>
        <v>4.9894798550000001E-2</v>
      </c>
      <c r="H46">
        <f>'Absorbance Data'!F45</f>
        <v>3.8733787829999998E-2</v>
      </c>
      <c r="I46">
        <f>'Absorbance Data'!G45</f>
        <v>4.0229592469999999E-2</v>
      </c>
      <c r="J46">
        <f>'Absorbance Data'!H45</f>
        <v>8.5647329689999996E-2</v>
      </c>
      <c r="K46">
        <f>'Absorbance Data'!I45</f>
        <v>7.7449150379999998E-2</v>
      </c>
      <c r="L46">
        <f t="shared" si="5"/>
        <v>1604.174130987926</v>
      </c>
      <c r="M46">
        <f t="shared" si="24"/>
        <v>911.48032267235601</v>
      </c>
      <c r="N46">
        <f t="shared" si="8"/>
        <v>1538.7854058640203</v>
      </c>
      <c r="O46">
        <f t="shared" si="9"/>
        <v>1148.8701935917093</v>
      </c>
      <c r="P46">
        <f t="shared" si="10"/>
        <v>891.87842452552263</v>
      </c>
      <c r="Q46">
        <f t="shared" si="11"/>
        <v>926.32059918647519</v>
      </c>
      <c r="R46">
        <f t="shared" si="12"/>
        <v>1972.1026459894038</v>
      </c>
      <c r="S46">
        <f t="shared" si="13"/>
        <v>1783.3325913004212</v>
      </c>
      <c r="T46" s="4">
        <f t="shared" si="14"/>
        <v>6884893.7931822017</v>
      </c>
      <c r="U46" s="4">
        <f t="shared" si="15"/>
        <v>2222740.8073493983</v>
      </c>
      <c r="V46" s="4">
        <f t="shared" si="16"/>
        <v>2128166.2130507296</v>
      </c>
      <c r="W46" s="4">
        <f t="shared" si="25"/>
        <v>3531312.5054581263</v>
      </c>
      <c r="X46" s="4">
        <f t="shared" si="25"/>
        <v>2128166.2130507296</v>
      </c>
      <c r="Y46" s="4">
        <f t="shared" si="25"/>
        <v>2295709.1842744048</v>
      </c>
      <c r="Z46" s="4">
        <f t="shared" si="25"/>
        <v>10405267.739094799</v>
      </c>
      <c r="AA46" s="4">
        <f t="shared" si="26"/>
        <v>8508615.9432413597</v>
      </c>
      <c r="AB46">
        <f t="shared" si="18"/>
        <v>45728657.008363411</v>
      </c>
      <c r="AC46">
        <f t="shared" si="19"/>
        <v>31519229.675247896</v>
      </c>
      <c r="AD46">
        <f t="shared" si="20"/>
        <v>20658758.409555864</v>
      </c>
      <c r="AE46">
        <f t="shared" si="21"/>
        <v>27272432.657708533</v>
      </c>
      <c r="AF46">
        <f t="shared" si="22"/>
        <v>59179079.003837675</v>
      </c>
      <c r="AG46">
        <f t="shared" si="23"/>
        <v>59478963.316627227</v>
      </c>
    </row>
    <row r="47" spans="1:33" x14ac:dyDescent="0.25">
      <c r="A47">
        <f>'Absorbance Data'!A46</f>
        <v>757</v>
      </c>
      <c r="B47" s="2">
        <f t="shared" si="3"/>
        <v>396027025099075.31</v>
      </c>
      <c r="C47" s="1">
        <f t="shared" si="4"/>
        <v>1.6378361031603625</v>
      </c>
      <c r="D47">
        <f>'Absorbance Data'!B46</f>
        <v>6.9926761089999998E-2</v>
      </c>
      <c r="E47">
        <f>'Absorbance Data'!C46</f>
        <v>3.9688769729999997E-2</v>
      </c>
      <c r="F47">
        <f>'Absorbance Data'!D46</f>
        <v>6.7080892619999999E-2</v>
      </c>
      <c r="G47">
        <f>'Absorbance Data'!E46</f>
        <v>4.9862045789999997E-2</v>
      </c>
      <c r="H47">
        <f>'Absorbance Data'!F46</f>
        <v>3.8773410020000003E-2</v>
      </c>
      <c r="I47">
        <f>'Absorbance Data'!G46</f>
        <v>4.0398310870000002E-2</v>
      </c>
      <c r="J47">
        <f>'Absorbance Data'!H46</f>
        <v>8.6124598979999994E-2</v>
      </c>
      <c r="K47">
        <f>'Absorbance Data'!I46</f>
        <v>7.7955499289999994E-2</v>
      </c>
      <c r="L47">
        <f t="shared" si="5"/>
        <v>1610.1231768718999</v>
      </c>
      <c r="M47">
        <f t="shared" si="24"/>
        <v>913.86769539571344</v>
      </c>
      <c r="N47">
        <f t="shared" si="8"/>
        <v>1544.5946337154628</v>
      </c>
      <c r="O47">
        <f t="shared" si="9"/>
        <v>1148.1160334224055</v>
      </c>
      <c r="P47">
        <f t="shared" si="10"/>
        <v>892.79075916598038</v>
      </c>
      <c r="Q47">
        <f t="shared" si="11"/>
        <v>930.20548391401405</v>
      </c>
      <c r="R47">
        <f t="shared" si="12"/>
        <v>1983.0921775143822</v>
      </c>
      <c r="S47">
        <f t="shared" si="13"/>
        <v>1794.9917058206195</v>
      </c>
      <c r="T47" s="4">
        <f t="shared" si="14"/>
        <v>6954390.658248323</v>
      </c>
      <c r="U47" s="4">
        <f t="shared" si="15"/>
        <v>2240306.9770508739</v>
      </c>
      <c r="V47" s="4">
        <f t="shared" si="16"/>
        <v>2138160.2585018831</v>
      </c>
      <c r="W47" s="4">
        <f t="shared" si="25"/>
        <v>3536001.5283708102</v>
      </c>
      <c r="X47" s="4">
        <f t="shared" si="25"/>
        <v>2138160.2585018831</v>
      </c>
      <c r="Y47" s="4">
        <f t="shared" si="25"/>
        <v>2321125.7591892658</v>
      </c>
      <c r="Z47" s="4">
        <f t="shared" si="25"/>
        <v>10549373.848026222</v>
      </c>
      <c r="AA47" s="4">
        <f t="shared" si="26"/>
        <v>8643025.0670793205</v>
      </c>
      <c r="AB47">
        <f t="shared" si="18"/>
        <v>16470757.393291509</v>
      </c>
      <c r="AC47">
        <f t="shared" si="19"/>
        <v>15689385.17628672</v>
      </c>
      <c r="AD47">
        <f t="shared" si="20"/>
        <v>-3284440.2706931196</v>
      </c>
      <c r="AE47">
        <f t="shared" si="21"/>
        <v>326089.57497101219</v>
      </c>
      <c r="AF47">
        <f t="shared" si="22"/>
        <v>8392463.7989656497</v>
      </c>
      <c r="AG47">
        <f t="shared" si="23"/>
        <v>29936489.554837111</v>
      </c>
    </row>
    <row r="48" spans="1:33" x14ac:dyDescent="0.25">
      <c r="A48">
        <f>'Absorbance Data'!A47</f>
        <v>756</v>
      </c>
      <c r="B48" s="2">
        <f t="shared" si="3"/>
        <v>396550870370370.38</v>
      </c>
      <c r="C48" s="1">
        <f t="shared" si="4"/>
        <v>1.6400025530322677</v>
      </c>
      <c r="D48">
        <f>'Absorbance Data'!B47</f>
        <v>6.9843299689999999E-2</v>
      </c>
      <c r="E48">
        <f>'Absorbance Data'!C47</f>
        <v>4.007904977E-2</v>
      </c>
      <c r="F48">
        <f>'Absorbance Data'!D47</f>
        <v>6.705959886E-2</v>
      </c>
      <c r="G48">
        <f>'Absorbance Data'!E47</f>
        <v>4.9522031100000002E-2</v>
      </c>
      <c r="H48">
        <f>'Absorbance Data'!F47</f>
        <v>3.850237653E-2</v>
      </c>
      <c r="I48">
        <f>'Absorbance Data'!G47</f>
        <v>4.0135774759999999E-2</v>
      </c>
      <c r="J48">
        <f>'Absorbance Data'!H47</f>
        <v>8.5570283230000002E-2</v>
      </c>
      <c r="K48">
        <f>'Absorbance Data'!I47</f>
        <v>7.7830590310000003E-2</v>
      </c>
      <c r="L48">
        <f t="shared" si="5"/>
        <v>1608.2014071170963</v>
      </c>
      <c r="M48">
        <f t="shared" si="24"/>
        <v>922.85422541768412</v>
      </c>
      <c r="N48">
        <f t="shared" si="8"/>
        <v>1544.1043267719651</v>
      </c>
      <c r="O48">
        <f t="shared" si="9"/>
        <v>1140.2869058564752</v>
      </c>
      <c r="P48">
        <f t="shared" si="10"/>
        <v>886.54998242821898</v>
      </c>
      <c r="Q48">
        <f t="shared" si="11"/>
        <v>924.1603665814273</v>
      </c>
      <c r="R48">
        <f t="shared" si="12"/>
        <v>1970.3285856867647</v>
      </c>
      <c r="S48">
        <f t="shared" si="13"/>
        <v>1792.1155702673275</v>
      </c>
      <c r="T48" s="4">
        <f t="shared" si="14"/>
        <v>6956165.7830908354</v>
      </c>
      <c r="U48" s="4">
        <f t="shared" si="15"/>
        <v>2290631.6562797832</v>
      </c>
      <c r="V48" s="4">
        <f t="shared" si="16"/>
        <v>2113953.8372480422</v>
      </c>
      <c r="W48" s="4">
        <f t="shared" si="25"/>
        <v>3497174.6590020903</v>
      </c>
      <c r="X48" s="4">
        <f t="shared" si="25"/>
        <v>2113953.8372480422</v>
      </c>
      <c r="Y48" s="4">
        <f t="shared" si="25"/>
        <v>2297120.2337083616</v>
      </c>
      <c r="Z48" s="4">
        <f t="shared" si="25"/>
        <v>10441583.470114678</v>
      </c>
      <c r="AA48" s="4">
        <f t="shared" si="26"/>
        <v>8638156.6274069399</v>
      </c>
      <c r="AB48">
        <f t="shared" si="18"/>
        <v>761529.38822361955</v>
      </c>
      <c r="AC48">
        <f t="shared" si="19"/>
        <v>3174220.0625254316</v>
      </c>
      <c r="AD48">
        <f t="shared" si="20"/>
        <v>3092629.733817799</v>
      </c>
      <c r="AE48">
        <f t="shared" si="21"/>
        <v>-3126322.434727536</v>
      </c>
      <c r="AF48">
        <f t="shared" si="22"/>
        <v>20005650.814711262</v>
      </c>
      <c r="AG48">
        <f t="shared" si="23"/>
        <v>1843504.673759009</v>
      </c>
    </row>
    <row r="49" spans="1:33" x14ac:dyDescent="0.25">
      <c r="A49">
        <f>'Absorbance Data'!A48</f>
        <v>755</v>
      </c>
      <c r="B49" s="2">
        <f t="shared" si="3"/>
        <v>397076103311258.25</v>
      </c>
      <c r="C49" s="1">
        <f t="shared" si="4"/>
        <v>1.642174741844231</v>
      </c>
      <c r="D49">
        <f>'Absorbance Data'!B48</f>
        <v>6.9758579129999998E-2</v>
      </c>
      <c r="E49">
        <f>'Absorbance Data'!C48</f>
        <v>3.9705391969999997E-2</v>
      </c>
      <c r="F49">
        <f>'Absorbance Data'!D48</f>
        <v>6.7648179830000002E-2</v>
      </c>
      <c r="G49">
        <f>'Absorbance Data'!E48</f>
        <v>4.9851361660000003E-2</v>
      </c>
      <c r="H49">
        <f>'Absorbance Data'!F48</f>
        <v>3.8792118430000001E-2</v>
      </c>
      <c r="I49">
        <f>'Absorbance Data'!G48</f>
        <v>4.0173679589999997E-2</v>
      </c>
      <c r="J49">
        <f>'Absorbance Data'!H48</f>
        <v>8.6249701679999999E-2</v>
      </c>
      <c r="K49">
        <f>'Absorbance Data'!I48</f>
        <v>7.7785506840000004E-2</v>
      </c>
      <c r="L49">
        <f t="shared" si="5"/>
        <v>1606.250644131836</v>
      </c>
      <c r="M49">
        <f t="shared" si="24"/>
        <v>914.2504366160756</v>
      </c>
      <c r="N49">
        <f t="shared" si="8"/>
        <v>1557.6569044473847</v>
      </c>
      <c r="O49">
        <f t="shared" si="9"/>
        <v>1147.870022237709</v>
      </c>
      <c r="P49">
        <f t="shared" si="10"/>
        <v>893.22153622577673</v>
      </c>
      <c r="Q49">
        <f t="shared" si="11"/>
        <v>925.03315754653204</v>
      </c>
      <c r="R49">
        <f t="shared" si="12"/>
        <v>1985.9727736355146</v>
      </c>
      <c r="S49">
        <f t="shared" si="13"/>
        <v>1791.0774850077032</v>
      </c>
      <c r="T49" s="4">
        <f t="shared" si="14"/>
        <v>6957694.6591109727</v>
      </c>
      <c r="U49" s="4">
        <f t="shared" si="15"/>
        <v>2254078.771005258</v>
      </c>
      <c r="V49" s="4">
        <f t="shared" si="16"/>
        <v>2151578.0614999067</v>
      </c>
      <c r="W49" s="4">
        <f t="shared" si="25"/>
        <v>3553236.903554779</v>
      </c>
      <c r="X49" s="4">
        <f t="shared" si="25"/>
        <v>2151578.0614999067</v>
      </c>
      <c r="Y49" s="4">
        <f t="shared" si="25"/>
        <v>2307561.7757357112</v>
      </c>
      <c r="Z49" s="4">
        <f t="shared" si="25"/>
        <v>10636171.138546892</v>
      </c>
      <c r="AA49" s="4">
        <f t="shared" si="26"/>
        <v>8651023.3677707836</v>
      </c>
      <c r="AB49">
        <f t="shared" si="18"/>
        <v>-2047820.7315139533</v>
      </c>
      <c r="AC49">
        <f t="shared" si="19"/>
        <v>-12713277.138485068</v>
      </c>
      <c r="AD49">
        <f t="shared" si="20"/>
        <v>1031591.5221711408</v>
      </c>
      <c r="AE49">
        <f t="shared" si="21"/>
        <v>6013648.0250707315</v>
      </c>
      <c r="AF49">
        <f t="shared" si="22"/>
        <v>55321024.134436071</v>
      </c>
      <c r="AG49">
        <f t="shared" si="23"/>
        <v>4796155.0713935932</v>
      </c>
    </row>
    <row r="50" spans="1:33" x14ac:dyDescent="0.25">
      <c r="A50">
        <f>'Absorbance Data'!A49</f>
        <v>754</v>
      </c>
      <c r="B50" s="2">
        <f t="shared" si="3"/>
        <v>397602729442970.81</v>
      </c>
      <c r="C50" s="1">
        <f t="shared" si="4"/>
        <v>1.6443526924302314</v>
      </c>
      <c r="D50">
        <f>'Absorbance Data'!B49</f>
        <v>6.9613911210000004E-2</v>
      </c>
      <c r="E50">
        <f>'Absorbance Data'!C49</f>
        <v>3.9487522099999998E-2</v>
      </c>
      <c r="F50">
        <f>'Absorbance Data'!D49</f>
        <v>6.7536935209999996E-2</v>
      </c>
      <c r="G50">
        <f>'Absorbance Data'!E49</f>
        <v>4.9809031189999999E-2</v>
      </c>
      <c r="H50">
        <f>'Absorbance Data'!F49</f>
        <v>3.8441255690000002E-2</v>
      </c>
      <c r="I50">
        <f>'Absorbance Data'!G49</f>
        <v>4.0256883950000003E-2</v>
      </c>
      <c r="J50">
        <f>'Absorbance Data'!H49</f>
        <v>8.6321793499999994E-2</v>
      </c>
      <c r="K50">
        <f>'Absorbance Data'!I49</f>
        <v>7.771837711E-2</v>
      </c>
      <c r="L50">
        <f t="shared" si="5"/>
        <v>1602.9195421715717</v>
      </c>
      <c r="M50">
        <f t="shared" si="24"/>
        <v>909.23379746732871</v>
      </c>
      <c r="N50">
        <f t="shared" si="8"/>
        <v>1555.0954024105063</v>
      </c>
      <c r="O50">
        <f t="shared" si="9"/>
        <v>1146.8953271456946</v>
      </c>
      <c r="P50">
        <f t="shared" si="10"/>
        <v>885.14262307766569</v>
      </c>
      <c r="Q50">
        <f t="shared" si="11"/>
        <v>926.94900873661197</v>
      </c>
      <c r="R50">
        <f t="shared" si="12"/>
        <v>1987.6327491361039</v>
      </c>
      <c r="S50">
        <f t="shared" si="13"/>
        <v>1789.5317658517574</v>
      </c>
      <c r="T50" s="4">
        <f t="shared" si="14"/>
        <v>6947257.4774467098</v>
      </c>
      <c r="U50" s="4">
        <f t="shared" si="15"/>
        <v>2235327.1285224282</v>
      </c>
      <c r="V50" s="4">
        <f t="shared" si="16"/>
        <v>2118441.4041712442</v>
      </c>
      <c r="W50" s="4">
        <f t="shared" si="25"/>
        <v>3556620.3908659364</v>
      </c>
      <c r="X50" s="4">
        <f t="shared" si="25"/>
        <v>2118441.4041712442</v>
      </c>
      <c r="Y50" s="4">
        <f t="shared" si="25"/>
        <v>2323280.4409077084</v>
      </c>
      <c r="Z50" s="4">
        <f t="shared" si="25"/>
        <v>10682237.636737589</v>
      </c>
      <c r="AA50" s="4">
        <f t="shared" si="26"/>
        <v>8659020.5705417525</v>
      </c>
      <c r="AB50">
        <f t="shared" si="18"/>
        <v>42709704.48840189</v>
      </c>
      <c r="AC50">
        <f t="shared" si="19"/>
        <v>11772093.143983146</v>
      </c>
      <c r="AD50">
        <f t="shared" si="20"/>
        <v>3568804.1135061104</v>
      </c>
      <c r="AE50">
        <f t="shared" si="21"/>
        <v>22299461.652037542</v>
      </c>
      <c r="AF50">
        <f t="shared" si="22"/>
        <v>65728758.343218215</v>
      </c>
      <c r="AG50">
        <f t="shared" si="23"/>
        <v>41544476.106664836</v>
      </c>
    </row>
    <row r="51" spans="1:33" x14ac:dyDescent="0.25">
      <c r="A51">
        <f>'Absorbance Data'!A50</f>
        <v>753</v>
      </c>
      <c r="B51" s="2">
        <f t="shared" si="3"/>
        <v>398130754316069.06</v>
      </c>
      <c r="C51" s="1">
        <f t="shared" si="4"/>
        <v>1.6465364277455439</v>
      </c>
      <c r="D51">
        <f>'Absorbance Data'!B50</f>
        <v>7.0499025290000003E-2</v>
      </c>
      <c r="E51">
        <f>'Absorbance Data'!C50</f>
        <v>4.0048703550000002E-2</v>
      </c>
      <c r="F51">
        <f>'Absorbance Data'!D50</f>
        <v>6.8205997350000006E-2</v>
      </c>
      <c r="G51">
        <f>'Absorbance Data'!E50</f>
        <v>5.0589438530000003E-2</v>
      </c>
      <c r="H51">
        <f>'Absorbance Data'!F50</f>
        <v>3.8829058409999999E-2</v>
      </c>
      <c r="I51">
        <f>'Absorbance Data'!G50</f>
        <v>4.0902957320000002E-2</v>
      </c>
      <c r="J51">
        <f>'Absorbance Data'!H50</f>
        <v>8.7172828610000003E-2</v>
      </c>
      <c r="K51">
        <f>'Absorbance Data'!I50</f>
        <v>7.8387729820000002E-2</v>
      </c>
      <c r="L51">
        <f t="shared" si="5"/>
        <v>1623.3000470336431</v>
      </c>
      <c r="M51">
        <f t="shared" si="24"/>
        <v>922.15547787967807</v>
      </c>
      <c r="N51">
        <f t="shared" si="8"/>
        <v>1570.5011275090142</v>
      </c>
      <c r="O51">
        <f t="shared" si="9"/>
        <v>1164.8648702211669</v>
      </c>
      <c r="P51">
        <f t="shared" si="10"/>
        <v>894.07211069861057</v>
      </c>
      <c r="Q51">
        <f t="shared" si="11"/>
        <v>941.82539784403662</v>
      </c>
      <c r="R51">
        <f t="shared" si="12"/>
        <v>2007.2285567151084</v>
      </c>
      <c r="S51">
        <f t="shared" si="13"/>
        <v>1804.9441815717676</v>
      </c>
      <c r="T51" s="4">
        <f t="shared" si="14"/>
        <v>7143980.9750272762</v>
      </c>
      <c r="U51" s="4">
        <f t="shared" si="15"/>
        <v>2305424.9437003117</v>
      </c>
      <c r="V51" s="4">
        <f t="shared" si="16"/>
        <v>2167144.0640863338</v>
      </c>
      <c r="W51" s="4">
        <f t="shared" si="25"/>
        <v>3678695.0084139477</v>
      </c>
      <c r="X51" s="4">
        <f t="shared" si="25"/>
        <v>2167144.0640863338</v>
      </c>
      <c r="Y51" s="4">
        <f t="shared" si="25"/>
        <v>2404825.0232302714</v>
      </c>
      <c r="Z51" s="4">
        <f t="shared" si="25"/>
        <v>10922859.33712331</v>
      </c>
      <c r="AA51" s="4">
        <f t="shared" si="26"/>
        <v>8832227.323482655</v>
      </c>
      <c r="AB51">
        <f t="shared" si="18"/>
        <v>51627651.039479591</v>
      </c>
      <c r="AC51">
        <f t="shared" si="19"/>
        <v>20955935.360327192</v>
      </c>
      <c r="AD51">
        <f t="shared" si="20"/>
        <v>20922251.781345297</v>
      </c>
      <c r="AE51">
        <f t="shared" si="21"/>
        <v>23852296.570944246</v>
      </c>
      <c r="AF51">
        <f t="shared" si="22"/>
        <v>52338157.461899877</v>
      </c>
      <c r="AG51">
        <f t="shared" si="23"/>
        <v>56485638.718098365</v>
      </c>
    </row>
    <row r="52" spans="1:33" x14ac:dyDescent="0.25">
      <c r="A52">
        <f>'Absorbance Data'!A51</f>
        <v>752</v>
      </c>
      <c r="B52" s="2">
        <f t="shared" si="3"/>
        <v>398660183510638.31</v>
      </c>
      <c r="C52" s="1">
        <f t="shared" si="4"/>
        <v>1.6487259708675459</v>
      </c>
      <c r="D52">
        <f>'Absorbance Data'!B51</f>
        <v>7.054844499E-2</v>
      </c>
      <c r="E52">
        <f>'Absorbance Data'!C51</f>
        <v>4.0181998160000003E-2</v>
      </c>
      <c r="F52">
        <f>'Absorbance Data'!D51</f>
        <v>6.8420186640000005E-2</v>
      </c>
      <c r="G52">
        <f>'Absorbance Data'!E51</f>
        <v>5.0612356509999998E-2</v>
      </c>
      <c r="H52">
        <f>'Absorbance Data'!F51</f>
        <v>3.915850446E-2</v>
      </c>
      <c r="I52">
        <f>'Absorbance Data'!G51</f>
        <v>4.1041553020000003E-2</v>
      </c>
      <c r="J52">
        <f>'Absorbance Data'!H51</f>
        <v>8.7010294200000005E-2</v>
      </c>
      <c r="K52">
        <f>'Absorbance Data'!I51</f>
        <v>7.8610099850000004E-2</v>
      </c>
      <c r="L52">
        <f t="shared" si="5"/>
        <v>1624.4379776788442</v>
      </c>
      <c r="M52">
        <f t="shared" si="24"/>
        <v>925.22469969930114</v>
      </c>
      <c r="N52">
        <f t="shared" si="8"/>
        <v>1575.4330181713437</v>
      </c>
      <c r="O52">
        <f t="shared" si="9"/>
        <v>1165.3925762122624</v>
      </c>
      <c r="P52">
        <f t="shared" si="10"/>
        <v>901.65788633536795</v>
      </c>
      <c r="Q52">
        <f t="shared" si="11"/>
        <v>945.01668177176771</v>
      </c>
      <c r="R52">
        <f t="shared" si="12"/>
        <v>2003.4860636194626</v>
      </c>
      <c r="S52">
        <f t="shared" si="13"/>
        <v>1810.0644407338341</v>
      </c>
      <c r="T52" s="4">
        <f t="shared" si="14"/>
        <v>7173039.5705068633</v>
      </c>
      <c r="U52" s="4">
        <f t="shared" si="15"/>
        <v>2326973.2687675036</v>
      </c>
      <c r="V52" s="4">
        <f t="shared" si="16"/>
        <v>2209940.2367466665</v>
      </c>
      <c r="W52" s="4">
        <f t="shared" si="25"/>
        <v>3691827.9421522012</v>
      </c>
      <c r="X52" s="4">
        <f t="shared" si="25"/>
        <v>2209940.2367466665</v>
      </c>
      <c r="Y52" s="4">
        <f t="shared" si="25"/>
        <v>2427593.1751818494</v>
      </c>
      <c r="Z52" s="4">
        <f t="shared" si="25"/>
        <v>10911126.972214486</v>
      </c>
      <c r="AA52" s="4">
        <f t="shared" si="26"/>
        <v>8906047.996365549</v>
      </c>
      <c r="AB52">
        <f t="shared" si="18"/>
        <v>16926894.709740594</v>
      </c>
      <c r="AC52">
        <f t="shared" si="19"/>
        <v>3876931.7865720671</v>
      </c>
      <c r="AD52">
        <f t="shared" si="20"/>
        <v>8546044.6804539505</v>
      </c>
      <c r="AE52">
        <f t="shared" si="21"/>
        <v>8598262.0621434301</v>
      </c>
      <c r="AF52">
        <f t="shared" si="22"/>
        <v>17767197.966826662</v>
      </c>
      <c r="AG52">
        <f t="shared" si="23"/>
        <v>-4534835.2159907091</v>
      </c>
    </row>
    <row r="53" spans="1:33" x14ac:dyDescent="0.25">
      <c r="A53">
        <f>'Absorbance Data'!A52</f>
        <v>751</v>
      </c>
      <c r="B53" s="2">
        <f t="shared" si="3"/>
        <v>399191022636484.69</v>
      </c>
      <c r="C53" s="1">
        <f t="shared" si="4"/>
        <v>1.6509213449965305</v>
      </c>
      <c r="D53">
        <f>'Absorbance Data'!B52</f>
        <v>7.0676088329999998E-2</v>
      </c>
      <c r="E53">
        <f>'Absorbance Data'!C52</f>
        <v>4.0089327840000001E-2</v>
      </c>
      <c r="F53">
        <f>'Absorbance Data'!D52</f>
        <v>6.8425275389999998E-2</v>
      </c>
      <c r="G53">
        <f>'Absorbance Data'!E52</f>
        <v>5.0720974799999999E-2</v>
      </c>
      <c r="H53">
        <f>'Absorbance Data'!F52</f>
        <v>3.9059311149999998E-2</v>
      </c>
      <c r="I53">
        <f>'Absorbance Data'!G52</f>
        <v>4.1112858799999999E-2</v>
      </c>
      <c r="J53">
        <f>'Absorbance Data'!H52</f>
        <v>8.7250798939999999E-2</v>
      </c>
      <c r="K53">
        <f>'Absorbance Data'!I52</f>
        <v>7.809147239E-2</v>
      </c>
      <c r="L53">
        <f t="shared" si="5"/>
        <v>1627.3770741978849</v>
      </c>
      <c r="M53">
        <f t="shared" si="24"/>
        <v>923.09088672535222</v>
      </c>
      <c r="N53">
        <f t="shared" si="8"/>
        <v>1575.5501909702639</v>
      </c>
      <c r="O53">
        <f t="shared" si="9"/>
        <v>1167.8936047660654</v>
      </c>
      <c r="P53">
        <f t="shared" si="10"/>
        <v>899.37387596606038</v>
      </c>
      <c r="Q53">
        <f t="shared" si="11"/>
        <v>946.65855803249087</v>
      </c>
      <c r="R53">
        <f t="shared" si="12"/>
        <v>2009.0238899106475</v>
      </c>
      <c r="S53">
        <f t="shared" si="13"/>
        <v>1798.1226021517004</v>
      </c>
      <c r="T53" s="4">
        <f t="shared" si="14"/>
        <v>7218204.0076456526</v>
      </c>
      <c r="U53" s="4">
        <f t="shared" si="15"/>
        <v>2322424.9687721501</v>
      </c>
      <c r="V53" s="4">
        <f t="shared" si="16"/>
        <v>2204617.7628333592</v>
      </c>
      <c r="W53" s="4">
        <f t="shared" si="25"/>
        <v>3717571.4640351203</v>
      </c>
      <c r="X53" s="4">
        <f t="shared" si="25"/>
        <v>2204617.7628333592</v>
      </c>
      <c r="Y53" s="4">
        <f t="shared" si="25"/>
        <v>2442527.6908750683</v>
      </c>
      <c r="Z53" s="4">
        <f t="shared" si="25"/>
        <v>11000767.029989744</v>
      </c>
      <c r="AA53" s="4">
        <f t="shared" si="26"/>
        <v>8812342.4463136755</v>
      </c>
      <c r="AB53">
        <f t="shared" si="18"/>
        <v>10883057.170318728</v>
      </c>
      <c r="AC53">
        <f t="shared" si="19"/>
        <v>6714031.3587350883</v>
      </c>
      <c r="AD53">
        <f t="shared" si="20"/>
        <v>-533576.17968654074</v>
      </c>
      <c r="AE53">
        <f t="shared" si="21"/>
        <v>10592804.067092601</v>
      </c>
      <c r="AF53">
        <f t="shared" si="22"/>
        <v>42141002.674493738</v>
      </c>
      <c r="AG53">
        <f t="shared" si="23"/>
        <v>-12780101.916127039</v>
      </c>
    </row>
    <row r="54" spans="1:33" x14ac:dyDescent="0.25">
      <c r="A54">
        <f>'Absorbance Data'!A53</f>
        <v>750</v>
      </c>
      <c r="B54" s="2">
        <f t="shared" si="3"/>
        <v>399723277333333.31</v>
      </c>
      <c r="C54" s="1">
        <f t="shared" si="4"/>
        <v>1.6531225734565258</v>
      </c>
      <c r="D54">
        <f>'Absorbance Data'!B53</f>
        <v>7.0595100519999995E-2</v>
      </c>
      <c r="E54">
        <f>'Absorbance Data'!C53</f>
        <v>4.0328517559999999E-2</v>
      </c>
      <c r="F54">
        <f>'Absorbance Data'!D53</f>
        <v>6.8649336699999994E-2</v>
      </c>
      <c r="G54">
        <f>'Absorbance Data'!E53</f>
        <v>5.051676184E-2</v>
      </c>
      <c r="H54">
        <f>'Absorbance Data'!F53</f>
        <v>3.9033625269999997E-2</v>
      </c>
      <c r="I54">
        <f>'Absorbance Data'!G53</f>
        <v>4.1323170069999998E-2</v>
      </c>
      <c r="J54">
        <f>'Absorbance Data'!H53</f>
        <v>8.7512560190000005E-2</v>
      </c>
      <c r="K54">
        <f>'Absorbance Data'!I53</f>
        <v>7.8153319659999998E-2</v>
      </c>
      <c r="L54">
        <f t="shared" si="5"/>
        <v>1625.5122609576824</v>
      </c>
      <c r="M54">
        <f t="shared" si="24"/>
        <v>928.59843356204544</v>
      </c>
      <c r="N54">
        <f t="shared" si="8"/>
        <v>1580.7093932934911</v>
      </c>
      <c r="O54">
        <f t="shared" si="9"/>
        <v>1163.1914275911454</v>
      </c>
      <c r="P54">
        <f t="shared" si="10"/>
        <v>898.78243672217718</v>
      </c>
      <c r="Q54">
        <f t="shared" si="11"/>
        <v>951.50115398439618</v>
      </c>
      <c r="R54">
        <f t="shared" si="12"/>
        <v>2015.0511654323818</v>
      </c>
      <c r="S54">
        <f t="shared" si="13"/>
        <v>1799.5466881711457</v>
      </c>
      <c r="T54" s="4">
        <f t="shared" si="14"/>
        <v>7220888.0478379028</v>
      </c>
      <c r="U54" s="4">
        <f t="shared" si="15"/>
        <v>2356492.1964218104</v>
      </c>
      <c r="V54" s="4">
        <f t="shared" si="16"/>
        <v>2207594.3143336386</v>
      </c>
      <c r="W54" s="4">
        <f t="shared" si="25"/>
        <v>3697536.7422557976</v>
      </c>
      <c r="X54" s="4">
        <f t="shared" si="25"/>
        <v>2207594.3143336386</v>
      </c>
      <c r="Y54" s="4">
        <f t="shared" si="25"/>
        <v>2474165.5249677855</v>
      </c>
      <c r="Z54" s="4">
        <f t="shared" si="25"/>
        <v>11096404.213675374</v>
      </c>
      <c r="AA54" s="4">
        <f t="shared" si="26"/>
        <v>8849858.967193678</v>
      </c>
      <c r="AB54">
        <f t="shared" si="18"/>
        <v>21964627.121036749</v>
      </c>
      <c r="AC54">
        <f t="shared" si="19"/>
        <v>14579323.958526544</v>
      </c>
      <c r="AD54">
        <f t="shared" si="20"/>
        <v>1532473.2161397722</v>
      </c>
      <c r="AE54">
        <f t="shared" si="21"/>
        <v>11094001.956822705</v>
      </c>
      <c r="AF54">
        <f t="shared" si="22"/>
        <v>10506836.44857114</v>
      </c>
      <c r="AG54">
        <f t="shared" si="23"/>
        <v>29239947.139469884</v>
      </c>
    </row>
    <row r="55" spans="1:33" x14ac:dyDescent="0.25">
      <c r="A55">
        <f>'Absorbance Data'!A54</f>
        <v>749</v>
      </c>
      <c r="B55" s="2">
        <f t="shared" si="3"/>
        <v>400256953271028.06</v>
      </c>
      <c r="C55" s="1">
        <f t="shared" si="4"/>
        <v>1.6553296796961208</v>
      </c>
      <c r="D55">
        <f>'Absorbance Data'!B54</f>
        <v>7.0959068829999999E-2</v>
      </c>
      <c r="E55">
        <f>'Absorbance Data'!C54</f>
        <v>4.053202644E-2</v>
      </c>
      <c r="F55">
        <f>'Absorbance Data'!D54</f>
        <v>6.8825766440000005E-2</v>
      </c>
      <c r="G55">
        <f>'Absorbance Data'!E54</f>
        <v>5.0775002690000001E-2</v>
      </c>
      <c r="H55">
        <f>'Absorbance Data'!F54</f>
        <v>3.9014931769999997E-2</v>
      </c>
      <c r="I55">
        <f>'Absorbance Data'!G54</f>
        <v>4.1411835700000003E-2</v>
      </c>
      <c r="J55">
        <f>'Absorbance Data'!H54</f>
        <v>8.7201438840000006E-2</v>
      </c>
      <c r="K55">
        <f>'Absorbance Data'!I54</f>
        <v>7.8451044859999999E-2</v>
      </c>
      <c r="L55">
        <f t="shared" si="5"/>
        <v>1633.8929410069641</v>
      </c>
      <c r="M55">
        <f t="shared" si="24"/>
        <v>933.28439869584565</v>
      </c>
      <c r="N55">
        <f t="shared" si="8"/>
        <v>1584.7718381863399</v>
      </c>
      <c r="O55">
        <f t="shared" si="9"/>
        <v>1169.1376429072664</v>
      </c>
      <c r="P55">
        <f t="shared" si="10"/>
        <v>898.35200297781864</v>
      </c>
      <c r="Q55">
        <f t="shared" si="11"/>
        <v>953.54275556338621</v>
      </c>
      <c r="R55">
        <f t="shared" si="12"/>
        <v>2007.8873316061599</v>
      </c>
      <c r="S55">
        <f t="shared" si="13"/>
        <v>1806.4020642444325</v>
      </c>
      <c r="T55" s="4">
        <f t="shared" si="14"/>
        <v>7315031.4355468797</v>
      </c>
      <c r="U55" s="4">
        <f t="shared" si="15"/>
        <v>2386695.5084750899</v>
      </c>
      <c r="V55" s="4">
        <f t="shared" si="16"/>
        <v>2211373.4176882608</v>
      </c>
      <c r="W55" s="4">
        <f t="shared" si="25"/>
        <v>3745417.9836352542</v>
      </c>
      <c r="X55" s="4">
        <f t="shared" si="25"/>
        <v>2211373.4176882608</v>
      </c>
      <c r="Y55" s="4">
        <f t="shared" si="25"/>
        <v>2491433.7646586518</v>
      </c>
      <c r="Z55" s="4">
        <f t="shared" si="25"/>
        <v>11047084.681688899</v>
      </c>
      <c r="AA55" s="4">
        <f t="shared" si="26"/>
        <v>8941241.9199027847</v>
      </c>
      <c r="AB55">
        <f t="shared" si="18"/>
        <v>33080853.375587892</v>
      </c>
      <c r="AC55">
        <f t="shared" si="19"/>
        <v>9070047.4680637494</v>
      </c>
      <c r="AD55">
        <f t="shared" si="20"/>
        <v>14108597.896656008</v>
      </c>
      <c r="AE55">
        <f t="shared" si="21"/>
        <v>13314451.175544171</v>
      </c>
      <c r="AF55">
        <f t="shared" si="22"/>
        <v>6600992.9116988936</v>
      </c>
      <c r="AG55">
        <f t="shared" si="23"/>
        <v>51554675.977705978</v>
      </c>
    </row>
    <row r="56" spans="1:33" x14ac:dyDescent="0.25">
      <c r="A56">
        <f>'Absorbance Data'!A55</f>
        <v>748</v>
      </c>
      <c r="B56" s="2">
        <f t="shared" si="3"/>
        <v>400792056149732.63</v>
      </c>
      <c r="C56" s="1">
        <f t="shared" si="4"/>
        <v>1.6575426872892973</v>
      </c>
      <c r="D56">
        <f>'Absorbance Data'!B55</f>
        <v>7.1116134519999999E-2</v>
      </c>
      <c r="E56">
        <f>'Absorbance Data'!C55</f>
        <v>4.0561668570000001E-2</v>
      </c>
      <c r="F56">
        <f>'Absorbance Data'!D55</f>
        <v>6.8909674879999994E-2</v>
      </c>
      <c r="G56">
        <f>'Absorbance Data'!E55</f>
        <v>5.1102258269999999E-2</v>
      </c>
      <c r="H56">
        <f>'Absorbance Data'!F55</f>
        <v>3.9475560190000002E-2</v>
      </c>
      <c r="I56">
        <f>'Absorbance Data'!G55</f>
        <v>4.1700247679999997E-2</v>
      </c>
      <c r="J56">
        <f>'Absorbance Data'!H55</f>
        <v>8.739386499E-2</v>
      </c>
      <c r="K56">
        <f>'Absorbance Data'!I55</f>
        <v>7.8942045569999994E-2</v>
      </c>
      <c r="L56">
        <f t="shared" si="5"/>
        <v>1637.5095121711124</v>
      </c>
      <c r="M56">
        <f t="shared" si="24"/>
        <v>933.96693396247042</v>
      </c>
      <c r="N56">
        <f t="shared" si="8"/>
        <v>1586.7039014175425</v>
      </c>
      <c r="O56">
        <f t="shared" si="9"/>
        <v>1176.6729811083364</v>
      </c>
      <c r="P56">
        <f t="shared" si="10"/>
        <v>908.95836431083285</v>
      </c>
      <c r="Q56">
        <f t="shared" si="11"/>
        <v>960.18368682127596</v>
      </c>
      <c r="R56">
        <f t="shared" si="12"/>
        <v>2012.3181074510826</v>
      </c>
      <c r="S56">
        <f t="shared" si="13"/>
        <v>1817.707773399386</v>
      </c>
      <c r="T56" s="4">
        <f t="shared" si="14"/>
        <v>7367109.1854432253</v>
      </c>
      <c r="U56" s="4">
        <f t="shared" si="15"/>
        <v>2396582.8386992933</v>
      </c>
      <c r="V56" s="4">
        <f t="shared" si="16"/>
        <v>2269955.9230576591</v>
      </c>
      <c r="W56" s="4">
        <f t="shared" si="25"/>
        <v>3804004.3599121426</v>
      </c>
      <c r="X56" s="4">
        <f t="shared" si="25"/>
        <v>2269955.9230576591</v>
      </c>
      <c r="Y56" s="4">
        <f t="shared" si="25"/>
        <v>2533016.9147845693</v>
      </c>
      <c r="Z56" s="4">
        <f t="shared" si="25"/>
        <v>11125581.353754401</v>
      </c>
      <c r="AA56" s="4">
        <f t="shared" si="26"/>
        <v>9077736.5036267899</v>
      </c>
      <c r="AB56">
        <f t="shared" si="18"/>
        <v>17067490.910740927</v>
      </c>
      <c r="AC56">
        <f t="shared" si="19"/>
        <v>2476862.390642744</v>
      </c>
      <c r="AD56">
        <f t="shared" si="20"/>
        <v>12774784.417677522</v>
      </c>
      <c r="AE56">
        <f t="shared" si="21"/>
        <v>18926550.327497371</v>
      </c>
      <c r="AF56">
        <f t="shared" si="22"/>
        <v>52140818.73571153</v>
      </c>
      <c r="AG56">
        <f t="shared" si="23"/>
        <v>33750218.718893535</v>
      </c>
    </row>
    <row r="57" spans="1:33" x14ac:dyDescent="0.25">
      <c r="A57">
        <f>'Absorbance Data'!A56</f>
        <v>747</v>
      </c>
      <c r="B57" s="2">
        <f t="shared" si="3"/>
        <v>401328591700133.88</v>
      </c>
      <c r="C57" s="1">
        <f t="shared" si="4"/>
        <v>1.659761619936271</v>
      </c>
      <c r="D57">
        <f>'Absorbance Data'!B56</f>
        <v>7.1134552360000006E-2</v>
      </c>
      <c r="E57">
        <f>'Absorbance Data'!C56</f>
        <v>4.051665217E-2</v>
      </c>
      <c r="F57">
        <f>'Absorbance Data'!D56</f>
        <v>6.9381549949999996E-2</v>
      </c>
      <c r="G57">
        <f>'Absorbance Data'!E56</f>
        <v>5.109014362E-2</v>
      </c>
      <c r="H57">
        <f>'Absorbance Data'!F56</f>
        <v>3.9405714719999999E-2</v>
      </c>
      <c r="I57">
        <f>'Absorbance Data'!G56</f>
        <v>4.1990764440000002E-2</v>
      </c>
      <c r="J57">
        <f>'Absorbance Data'!H56</f>
        <v>8.7873496120000005E-2</v>
      </c>
      <c r="K57">
        <f>'Absorbance Data'!I56</f>
        <v>7.8893303870000001E-2</v>
      </c>
      <c r="L57">
        <f t="shared" si="5"/>
        <v>1637.9335986094038</v>
      </c>
      <c r="M57">
        <f t="shared" si="24"/>
        <v>932.930393046669</v>
      </c>
      <c r="N57">
        <f t="shared" si="8"/>
        <v>1597.5692264369172</v>
      </c>
      <c r="O57">
        <f t="shared" si="9"/>
        <v>1176.3940309833677</v>
      </c>
      <c r="P57">
        <f t="shared" si="10"/>
        <v>907.3501129304799</v>
      </c>
      <c r="Q57">
        <f t="shared" si="11"/>
        <v>966.87308242968493</v>
      </c>
      <c r="R57">
        <f t="shared" si="12"/>
        <v>2023.362022351821</v>
      </c>
      <c r="S57">
        <f t="shared" si="13"/>
        <v>1816.5854542811151</v>
      </c>
      <c r="T57" s="4">
        <f t="shared" si="14"/>
        <v>7390673.5353125911</v>
      </c>
      <c r="U57" s="4">
        <f t="shared" si="15"/>
        <v>2397672.8145734943</v>
      </c>
      <c r="V57" s="4">
        <f t="shared" si="16"/>
        <v>2267990.4988082102</v>
      </c>
      <c r="W57" s="4">
        <f t="shared" si="25"/>
        <v>3812387.7033843338</v>
      </c>
      <c r="X57" s="4">
        <f t="shared" si="25"/>
        <v>2267990.4988082102</v>
      </c>
      <c r="Y57" s="4">
        <f t="shared" si="25"/>
        <v>2575315.1046623164</v>
      </c>
      <c r="Z57" s="4">
        <f t="shared" si="25"/>
        <v>11278169.67439808</v>
      </c>
      <c r="AA57" s="4">
        <f t="shared" si="26"/>
        <v>9090820.8723569214</v>
      </c>
      <c r="AB57">
        <f t="shared" si="18"/>
        <v>18258008.665633224</v>
      </c>
      <c r="AC57">
        <f t="shared" si="19"/>
        <v>10157609.343630111</v>
      </c>
      <c r="AD57">
        <f t="shared" si="20"/>
        <v>15702069.91315582</v>
      </c>
      <c r="AE57">
        <f t="shared" si="21"/>
        <v>14093702.335616583</v>
      </c>
      <c r="AF57">
        <f t="shared" si="22"/>
        <v>54074930.155951947</v>
      </c>
      <c r="AG57">
        <f t="shared" si="23"/>
        <v>26555638.461786363</v>
      </c>
    </row>
    <row r="58" spans="1:33" x14ac:dyDescent="0.25">
      <c r="A58">
        <f>'Absorbance Data'!A57</f>
        <v>746</v>
      </c>
      <c r="B58" s="2">
        <f t="shared" si="3"/>
        <v>401866565683646.13</v>
      </c>
      <c r="C58" s="1">
        <f t="shared" si="4"/>
        <v>1.6619865014643358</v>
      </c>
      <c r="D58">
        <f>'Absorbance Data'!B57</f>
        <v>7.1315474810000001E-2</v>
      </c>
      <c r="E58">
        <f>'Absorbance Data'!C57</f>
        <v>4.0832396600000001E-2</v>
      </c>
      <c r="F58">
        <f>'Absorbance Data'!D57</f>
        <v>6.9822929800000003E-2</v>
      </c>
      <c r="G58">
        <f>'Absorbance Data'!E57</f>
        <v>5.1134988669999999E-2</v>
      </c>
      <c r="H58">
        <f>'Absorbance Data'!F57</f>
        <v>3.9970535779999997E-2</v>
      </c>
      <c r="I58">
        <f>'Absorbance Data'!G57</f>
        <v>4.2099758979999999E-2</v>
      </c>
      <c r="J58">
        <f>'Absorbance Data'!H57</f>
        <v>8.8096439839999999E-2</v>
      </c>
      <c r="K58">
        <f>'Absorbance Data'!I57</f>
        <v>7.9241059720000007E-2</v>
      </c>
      <c r="L58">
        <f t="shared" si="5"/>
        <v>1642.0994919729844</v>
      </c>
      <c r="M58">
        <f t="shared" si="24"/>
        <v>940.20067722380679</v>
      </c>
      <c r="N58">
        <f t="shared" si="8"/>
        <v>1607.7323730664975</v>
      </c>
      <c r="O58">
        <f t="shared" si="9"/>
        <v>1177.4266264196137</v>
      </c>
      <c r="P58">
        <f t="shared" si="10"/>
        <v>920.35559846013086</v>
      </c>
      <c r="Q58">
        <f t="shared" si="11"/>
        <v>969.38277445990309</v>
      </c>
      <c r="R58">
        <f t="shared" si="12"/>
        <v>2028.4954912143078</v>
      </c>
      <c r="S58">
        <f t="shared" si="13"/>
        <v>1824.5928286432288</v>
      </c>
      <c r="T58" s="4">
        <f t="shared" si="14"/>
        <v>7448244.3831595415</v>
      </c>
      <c r="U58" s="4">
        <f t="shared" si="15"/>
        <v>2441721.3670850201</v>
      </c>
      <c r="V58" s="4">
        <f t="shared" si="16"/>
        <v>2339733.003915186</v>
      </c>
      <c r="W58" s="4">
        <f t="shared" si="25"/>
        <v>3829329.0802195645</v>
      </c>
      <c r="X58" s="4">
        <f t="shared" si="25"/>
        <v>2339733.003915186</v>
      </c>
      <c r="Y58" s="4">
        <f t="shared" si="25"/>
        <v>2595646.7090023551</v>
      </c>
      <c r="Z58" s="4">
        <f t="shared" si="25"/>
        <v>11365880.294895636</v>
      </c>
      <c r="AA58" s="4">
        <f t="shared" si="26"/>
        <v>9195744.826250473</v>
      </c>
      <c r="AB58">
        <f t="shared" si="18"/>
        <v>24993491.091348723</v>
      </c>
      <c r="AC58">
        <f t="shared" si="19"/>
        <v>16674367.269910991</v>
      </c>
      <c r="AD58">
        <f t="shared" si="20"/>
        <v>11862951.566276468</v>
      </c>
      <c r="AE58">
        <f t="shared" si="21"/>
        <v>14053999.493340902</v>
      </c>
      <c r="AF58">
        <f t="shared" si="22"/>
        <v>63792049.948389538</v>
      </c>
      <c r="AG58">
        <f t="shared" si="23"/>
        <v>38699814.429009877</v>
      </c>
    </row>
    <row r="59" spans="1:33" x14ac:dyDescent="0.25">
      <c r="A59">
        <f>'Absorbance Data'!A58</f>
        <v>745</v>
      </c>
      <c r="B59" s="2">
        <f t="shared" si="3"/>
        <v>402405983892617.44</v>
      </c>
      <c r="C59" s="1">
        <f t="shared" si="4"/>
        <v>1.6642173558287172</v>
      </c>
      <c r="D59">
        <f>'Absorbance Data'!B58</f>
        <v>7.1476601060000006E-2</v>
      </c>
      <c r="E59">
        <f>'Absorbance Data'!C58</f>
        <v>4.1029460730000002E-2</v>
      </c>
      <c r="F59">
        <f>'Absorbance Data'!D58</f>
        <v>7.0361085239999996E-2</v>
      </c>
      <c r="G59">
        <f>'Absorbance Data'!E58</f>
        <v>5.1625948400000003E-2</v>
      </c>
      <c r="H59">
        <f>'Absorbance Data'!F58</f>
        <v>3.9755541829999998E-2</v>
      </c>
      <c r="I59">
        <f>'Absorbance Data'!G58</f>
        <v>4.2384434489999998E-2</v>
      </c>
      <c r="J59">
        <f>'Absorbance Data'!H58</f>
        <v>8.8735714549999997E-2</v>
      </c>
      <c r="K59">
        <f>'Absorbance Data'!I58</f>
        <v>7.9424798490000004E-2</v>
      </c>
      <c r="L59">
        <f t="shared" si="5"/>
        <v>1645.8095609863847</v>
      </c>
      <c r="M59">
        <f t="shared" si="24"/>
        <v>944.73824650482572</v>
      </c>
      <c r="N59">
        <f t="shared" si="8"/>
        <v>1620.1238600050747</v>
      </c>
      <c r="O59">
        <f t="shared" si="9"/>
        <v>1188.7313919751975</v>
      </c>
      <c r="P59">
        <f t="shared" si="10"/>
        <v>915.40517981659229</v>
      </c>
      <c r="Q59">
        <f t="shared" si="11"/>
        <v>975.93767031656739</v>
      </c>
      <c r="R59">
        <f t="shared" si="12"/>
        <v>2043.215335390048</v>
      </c>
      <c r="S59">
        <f t="shared" si="13"/>
        <v>1828.8235701713011</v>
      </c>
      <c r="T59" s="4">
        <f t="shared" si="14"/>
        <v>7502037.9306458477</v>
      </c>
      <c r="U59" s="4">
        <f t="shared" si="15"/>
        <v>2471969.3913018666</v>
      </c>
      <c r="V59" s="4">
        <f t="shared" si="16"/>
        <v>2320848.677892419</v>
      </c>
      <c r="W59" s="4">
        <f t="shared" si="25"/>
        <v>3913700.2240640312</v>
      </c>
      <c r="X59" s="4">
        <f t="shared" si="25"/>
        <v>2320848.677892419</v>
      </c>
      <c r="Y59" s="4">
        <f t="shared" si="25"/>
        <v>2637936.014637216</v>
      </c>
      <c r="Z59" s="4">
        <f t="shared" si="25"/>
        <v>11562410.201005839</v>
      </c>
      <c r="AA59" s="4">
        <f t="shared" si="26"/>
        <v>9263257.0245392676</v>
      </c>
      <c r="AB59">
        <f t="shared" si="18"/>
        <v>35311127.070773624</v>
      </c>
      <c r="AC59">
        <f t="shared" si="19"/>
        <v>7451156.1609086702</v>
      </c>
      <c r="AD59">
        <f t="shared" si="20"/>
        <v>7206379.6361066643</v>
      </c>
      <c r="AE59">
        <f t="shared" si="21"/>
        <v>15950684.727269206</v>
      </c>
      <c r="AF59">
        <f t="shared" si="22"/>
        <v>72574593.509669468</v>
      </c>
      <c r="AG59">
        <f t="shared" si="23"/>
        <v>42334870.159103923</v>
      </c>
    </row>
    <row r="60" spans="1:33" x14ac:dyDescent="0.25">
      <c r="A60">
        <f>'Absorbance Data'!A59</f>
        <v>744</v>
      </c>
      <c r="B60" s="2">
        <f t="shared" si="3"/>
        <v>402946852150537.63</v>
      </c>
      <c r="C60" s="1">
        <f t="shared" si="4"/>
        <v>1.6664542071134334</v>
      </c>
      <c r="D60">
        <f>'Absorbance Data'!B59</f>
        <v>7.1873567999999999E-2</v>
      </c>
      <c r="E60">
        <f>'Absorbance Data'!C59</f>
        <v>4.0999587630000001E-2</v>
      </c>
      <c r="F60">
        <f>'Absorbance Data'!D59</f>
        <v>7.057646662E-2</v>
      </c>
      <c r="G60">
        <f>'Absorbance Data'!E59</f>
        <v>5.1931727679999998E-2</v>
      </c>
      <c r="H60">
        <f>'Absorbance Data'!F59</f>
        <v>4.0136709809999997E-2</v>
      </c>
      <c r="I60">
        <f>'Absorbance Data'!G59</f>
        <v>4.2559359220000002E-2</v>
      </c>
      <c r="J60">
        <f>'Absorbance Data'!H59</f>
        <v>8.9104667309999996E-2</v>
      </c>
      <c r="K60">
        <f>'Absorbance Data'!I59</f>
        <v>7.9837217929999996E-2</v>
      </c>
      <c r="L60">
        <f t="shared" si="5"/>
        <v>1654.9500625709388</v>
      </c>
      <c r="M60">
        <f t="shared" si="24"/>
        <v>944.05039295741028</v>
      </c>
      <c r="N60">
        <f t="shared" si="8"/>
        <v>1625.0831995540382</v>
      </c>
      <c r="O60">
        <f t="shared" si="9"/>
        <v>1195.7722200939427</v>
      </c>
      <c r="P60">
        <f t="shared" si="10"/>
        <v>924.18189690333827</v>
      </c>
      <c r="Q60">
        <f t="shared" si="11"/>
        <v>979.96546107350719</v>
      </c>
      <c r="R60">
        <f t="shared" si="12"/>
        <v>2051.7107866419988</v>
      </c>
      <c r="S60">
        <f t="shared" si="13"/>
        <v>1838.3198787173485</v>
      </c>
      <c r="T60" s="4">
        <f t="shared" si="14"/>
        <v>7606004.1050496399</v>
      </c>
      <c r="U60" s="4">
        <f t="shared" si="15"/>
        <v>2475010.9395574201</v>
      </c>
      <c r="V60" s="4">
        <f t="shared" si="16"/>
        <v>2371928.9869249617</v>
      </c>
      <c r="W60" s="4">
        <f t="shared" si="25"/>
        <v>3970851.8828547052</v>
      </c>
      <c r="X60" s="4">
        <f t="shared" si="25"/>
        <v>2371928.9869249617</v>
      </c>
      <c r="Y60" s="4">
        <f t="shared" si="25"/>
        <v>2666909.6732653505</v>
      </c>
      <c r="Z60" s="4">
        <f t="shared" si="25"/>
        <v>11690122.216299748</v>
      </c>
      <c r="AA60" s="4">
        <f t="shared" si="26"/>
        <v>9384884.5648141149</v>
      </c>
      <c r="AB60">
        <f t="shared" si="18"/>
        <v>27142059.344434876</v>
      </c>
      <c r="AC60">
        <f t="shared" si="19"/>
        <v>1309564.7881066997</v>
      </c>
      <c r="AD60">
        <f t="shared" si="20"/>
        <v>8986978.8777587302</v>
      </c>
      <c r="AE60">
        <f t="shared" si="21"/>
        <v>7882389.9355264241</v>
      </c>
      <c r="AF60">
        <f t="shared" si="22"/>
        <v>13845599.433357006</v>
      </c>
      <c r="AG60">
        <f t="shared" si="23"/>
        <v>29274010.449367937</v>
      </c>
    </row>
    <row r="61" spans="1:33" x14ac:dyDescent="0.25">
      <c r="A61">
        <f>'Absorbance Data'!A60</f>
        <v>743</v>
      </c>
      <c r="B61" s="2">
        <f t="shared" si="3"/>
        <v>403489176312247.63</v>
      </c>
      <c r="C61" s="1">
        <f t="shared" si="4"/>
        <v>1.6686970795321594</v>
      </c>
      <c r="D61">
        <f>'Absorbance Data'!B60</f>
        <v>7.1860067550000004E-2</v>
      </c>
      <c r="E61">
        <f>'Absorbance Data'!C60</f>
        <v>4.0967840700000001E-2</v>
      </c>
      <c r="F61">
        <f>'Absorbance Data'!D60</f>
        <v>7.0239529009999996E-2</v>
      </c>
      <c r="G61">
        <f>'Absorbance Data'!E60</f>
        <v>5.1642738280000003E-2</v>
      </c>
      <c r="H61">
        <f>'Absorbance Data'!F60</f>
        <v>3.9991226050000002E-2</v>
      </c>
      <c r="I61">
        <f>'Absorbance Data'!G60</f>
        <v>4.2552623900000003E-2</v>
      </c>
      <c r="J61">
        <f>'Absorbance Data'!H60</f>
        <v>8.8734544809999996E-2</v>
      </c>
      <c r="K61">
        <f>'Absorbance Data'!I60</f>
        <v>7.9770304259999994E-2</v>
      </c>
      <c r="L61">
        <f t="shared" si="5"/>
        <v>1654.6392032217527</v>
      </c>
      <c r="M61">
        <f t="shared" si="24"/>
        <v>943.31939287974853</v>
      </c>
      <c r="N61">
        <f t="shared" si="8"/>
        <v>1617.3249243734892</v>
      </c>
      <c r="O61">
        <f t="shared" si="9"/>
        <v>1189.1179932492103</v>
      </c>
      <c r="P61">
        <f t="shared" si="10"/>
        <v>920.83200953285132</v>
      </c>
      <c r="Q61">
        <f t="shared" si="11"/>
        <v>979.81037459922175</v>
      </c>
      <c r="R61">
        <f t="shared" si="12"/>
        <v>2043.1884011311815</v>
      </c>
      <c r="S61">
        <f t="shared" si="13"/>
        <v>1836.7791345267551</v>
      </c>
      <c r="T61" s="4">
        <f t="shared" si="14"/>
        <v>7623626.857251347</v>
      </c>
      <c r="U61" s="4">
        <f t="shared" si="15"/>
        <v>2477835.8797243414</v>
      </c>
      <c r="V61" s="4">
        <f t="shared" si="16"/>
        <v>2361107.8601934491</v>
      </c>
      <c r="W61" s="4">
        <f t="shared" si="25"/>
        <v>3937358.0802244819</v>
      </c>
      <c r="X61" s="4">
        <f t="shared" si="25"/>
        <v>2361107.8601934491</v>
      </c>
      <c r="Y61" s="4">
        <f t="shared" si="25"/>
        <v>2673246.9436711678</v>
      </c>
      <c r="Z61" s="4">
        <f t="shared" si="25"/>
        <v>11624434.660975814</v>
      </c>
      <c r="AA61" s="4">
        <f t="shared" si="26"/>
        <v>9394396.5030441154</v>
      </c>
      <c r="AB61">
        <f t="shared" si="18"/>
        <v>10076850.757164482</v>
      </c>
      <c r="AC61">
        <f t="shared" si="19"/>
        <v>6800958.4382304307</v>
      </c>
      <c r="AD61">
        <f t="shared" si="20"/>
        <v>1987937.233536124</v>
      </c>
      <c r="AE61">
        <f t="shared" si="21"/>
        <v>9910047.0302114449</v>
      </c>
      <c r="AF61">
        <f t="shared" si="22"/>
        <v>22723602.606066845</v>
      </c>
      <c r="AG61">
        <f t="shared" si="23"/>
        <v>-2425427.1544865859</v>
      </c>
    </row>
    <row r="62" spans="1:33" x14ac:dyDescent="0.25">
      <c r="A62">
        <f>'Absorbance Data'!A61</f>
        <v>742</v>
      </c>
      <c r="B62" s="2">
        <f t="shared" si="3"/>
        <v>404032962264150.94</v>
      </c>
      <c r="C62" s="1">
        <f t="shared" si="4"/>
        <v>1.670945997429103</v>
      </c>
      <c r="D62">
        <f>'Absorbance Data'!B61</f>
        <v>7.1893326940000002E-2</v>
      </c>
      <c r="E62">
        <f>'Absorbance Data'!C61</f>
        <v>4.1140943770000001E-2</v>
      </c>
      <c r="F62">
        <f>'Absorbance Data'!D61</f>
        <v>7.0858255029999997E-2</v>
      </c>
      <c r="G62">
        <f>'Absorbance Data'!E61</f>
        <v>5.1662333310000003E-2</v>
      </c>
      <c r="H62">
        <f>'Absorbance Data'!F61</f>
        <v>4.0104091170000002E-2</v>
      </c>
      <c r="I62">
        <f>'Absorbance Data'!G61</f>
        <v>4.2797714469999998E-2</v>
      </c>
      <c r="J62">
        <f>'Absorbance Data'!H61</f>
        <v>8.9252248409999999E-2</v>
      </c>
      <c r="K62">
        <f>'Absorbance Data'!I61</f>
        <v>7.95763731E-2</v>
      </c>
      <c r="L62">
        <f t="shared" si="5"/>
        <v>1655.4050289779127</v>
      </c>
      <c r="M62">
        <f t="shared" si="24"/>
        <v>947.30523836508291</v>
      </c>
      <c r="N62">
        <f t="shared" si="8"/>
        <v>1631.5716174764832</v>
      </c>
      <c r="O62">
        <f t="shared" si="9"/>
        <v>1189.5691854889576</v>
      </c>
      <c r="P62">
        <f t="shared" si="10"/>
        <v>923.43082496116142</v>
      </c>
      <c r="Q62">
        <f t="shared" si="11"/>
        <v>985.4537935283762</v>
      </c>
      <c r="R62">
        <f t="shared" si="12"/>
        <v>2055.1089670506753</v>
      </c>
      <c r="S62">
        <f t="shared" si="13"/>
        <v>1832.3137045459232</v>
      </c>
      <c r="T62" s="4">
        <f t="shared" si="14"/>
        <v>7651267.2056931192</v>
      </c>
      <c r="U62" s="4">
        <f t="shared" si="15"/>
        <v>2505559.418807535</v>
      </c>
      <c r="V62" s="4">
        <f t="shared" si="16"/>
        <v>2380858.3841387182</v>
      </c>
      <c r="W62" s="4">
        <f t="shared" si="25"/>
        <v>3950974.6222842536</v>
      </c>
      <c r="X62" s="4">
        <f t="shared" si="25"/>
        <v>2380858.3841387182</v>
      </c>
      <c r="Y62" s="4">
        <f t="shared" si="25"/>
        <v>2711423.5265434845</v>
      </c>
      <c r="Z62" s="4">
        <f t="shared" si="25"/>
        <v>11792191.874422804</v>
      </c>
      <c r="AA62" s="4">
        <f t="shared" si="26"/>
        <v>9373990.05461023</v>
      </c>
      <c r="AB62">
        <f t="shared" si="18"/>
        <v>16744552.774989258</v>
      </c>
      <c r="AC62">
        <f t="shared" si="19"/>
        <v>6371623.8446843736</v>
      </c>
      <c r="AD62">
        <f t="shared" si="20"/>
        <v>5494721.8552899202</v>
      </c>
      <c r="AE62">
        <f t="shared" si="21"/>
        <v>6822587.1996400226</v>
      </c>
      <c r="AF62">
        <f t="shared" si="22"/>
        <v>31026665.218529139</v>
      </c>
      <c r="AG62">
        <f t="shared" si="23"/>
        <v>-3542850.7284107199</v>
      </c>
    </row>
    <row r="63" spans="1:33" x14ac:dyDescent="0.25">
      <c r="A63">
        <f>'Absorbance Data'!A62</f>
        <v>741</v>
      </c>
      <c r="B63" s="2">
        <f t="shared" si="3"/>
        <v>404578215924426.44</v>
      </c>
      <c r="C63" s="1">
        <f t="shared" si="4"/>
        <v>1.6732009852798846</v>
      </c>
      <c r="D63">
        <f>'Absorbance Data'!B62</f>
        <v>7.2020240129999996E-2</v>
      </c>
      <c r="E63">
        <f>'Absorbance Data'!C62</f>
        <v>4.1093479840000002E-2</v>
      </c>
      <c r="F63">
        <f>'Absorbance Data'!D62</f>
        <v>7.0869408549999999E-2</v>
      </c>
      <c r="G63">
        <f>'Absorbance Data'!E62</f>
        <v>5.1799792800000001E-2</v>
      </c>
      <c r="H63">
        <f>'Absorbance Data'!F62</f>
        <v>4.0092051029999999E-2</v>
      </c>
      <c r="I63">
        <f>'Absorbance Data'!G62</f>
        <v>4.2681291699999999E-2</v>
      </c>
      <c r="J63">
        <f>'Absorbance Data'!H62</f>
        <v>8.9026018979999996E-2</v>
      </c>
      <c r="K63">
        <f>'Absorbance Data'!I62</f>
        <v>7.9487986859999998E-2</v>
      </c>
      <c r="L63">
        <f t="shared" si="5"/>
        <v>1658.3273131718947</v>
      </c>
      <c r="M63">
        <f t="shared" si="24"/>
        <v>946.2123409883535</v>
      </c>
      <c r="N63">
        <f t="shared" si="8"/>
        <v>1631.8284367653469</v>
      </c>
      <c r="O63">
        <f t="shared" si="9"/>
        <v>1192.7343072146032</v>
      </c>
      <c r="P63">
        <f t="shared" si="10"/>
        <v>923.15359049234667</v>
      </c>
      <c r="Q63">
        <f t="shared" si="11"/>
        <v>982.77306018150421</v>
      </c>
      <c r="R63">
        <f t="shared" si="12"/>
        <v>2049.8998419195291</v>
      </c>
      <c r="S63">
        <f t="shared" si="13"/>
        <v>1830.278536159426</v>
      </c>
      <c r="T63" s="4">
        <f t="shared" si="14"/>
        <v>7699042.7447377089</v>
      </c>
      <c r="U63" s="4">
        <f t="shared" si="15"/>
        <v>2506533.0729807583</v>
      </c>
      <c r="V63" s="4">
        <f t="shared" si="16"/>
        <v>2385855.5695396406</v>
      </c>
      <c r="W63" s="4">
        <f t="shared" si="25"/>
        <v>3982755.4980085758</v>
      </c>
      <c r="X63" s="4">
        <f t="shared" si="25"/>
        <v>2385855.5695396406</v>
      </c>
      <c r="Y63" s="4">
        <f t="shared" si="25"/>
        <v>2703975.2333739828</v>
      </c>
      <c r="Z63" s="4">
        <f t="shared" si="25"/>
        <v>11764175.836786292</v>
      </c>
      <c r="AA63" s="4">
        <f t="shared" si="26"/>
        <v>9378439.837285094</v>
      </c>
      <c r="AB63">
        <f t="shared" si="18"/>
        <v>30122154.384165525</v>
      </c>
      <c r="AC63">
        <f t="shared" si="19"/>
        <v>15019040.794745417</v>
      </c>
      <c r="AD63">
        <f t="shared" si="20"/>
        <v>13375148.659929512</v>
      </c>
      <c r="AE63">
        <f t="shared" si="21"/>
        <v>13404037.087935848</v>
      </c>
      <c r="AF63">
        <f t="shared" si="22"/>
        <v>35755253.098266028</v>
      </c>
      <c r="AG63">
        <f t="shared" si="23"/>
        <v>47039628.461223051</v>
      </c>
    </row>
    <row r="64" spans="1:33" x14ac:dyDescent="0.25">
      <c r="A64">
        <f>'Absorbance Data'!A63</f>
        <v>740</v>
      </c>
      <c r="B64" s="2">
        <f t="shared" si="3"/>
        <v>405124943243243.25</v>
      </c>
      <c r="C64" s="1">
        <f t="shared" si="4"/>
        <v>1.675462067692425</v>
      </c>
      <c r="D64">
        <f>'Absorbance Data'!B63</f>
        <v>7.2334118190000005E-2</v>
      </c>
      <c r="E64">
        <f>'Absorbance Data'!C63</f>
        <v>4.1581697760000001E-2</v>
      </c>
      <c r="F64">
        <f>'Absorbance Data'!D63</f>
        <v>7.1244582530000003E-2</v>
      </c>
      <c r="G64">
        <f>'Absorbance Data'!E63</f>
        <v>5.2321553229999998E-2</v>
      </c>
      <c r="H64">
        <f>'Absorbance Data'!F63</f>
        <v>4.050017148E-2</v>
      </c>
      <c r="I64">
        <f>'Absorbance Data'!G63</f>
        <v>4.3156176810000002E-2</v>
      </c>
      <c r="J64">
        <f>'Absorbance Data'!H63</f>
        <v>8.9619033040000004E-2</v>
      </c>
      <c r="K64">
        <f>'Absorbance Data'!I63</f>
        <v>8.025609702E-2</v>
      </c>
      <c r="L64">
        <f t="shared" si="5"/>
        <v>1665.5546225916337</v>
      </c>
      <c r="M64">
        <f t="shared" si="24"/>
        <v>957.45397403559934</v>
      </c>
      <c r="N64">
        <f t="shared" si="8"/>
        <v>1640.4671369016201</v>
      </c>
      <c r="O64">
        <f t="shared" si="9"/>
        <v>1204.7482850969252</v>
      </c>
      <c r="P64">
        <f t="shared" si="10"/>
        <v>932.55091113550554</v>
      </c>
      <c r="Q64">
        <f t="shared" si="11"/>
        <v>993.7076939332137</v>
      </c>
      <c r="R64">
        <f t="shared" si="12"/>
        <v>2063.5544952644491</v>
      </c>
      <c r="S64">
        <f t="shared" si="13"/>
        <v>1847.9649262013579</v>
      </c>
      <c r="T64" s="4">
        <f t="shared" si="14"/>
        <v>7787300.971374644</v>
      </c>
      <c r="U64" s="4">
        <f t="shared" si="15"/>
        <v>2573386.462324305</v>
      </c>
      <c r="V64" s="4">
        <f t="shared" si="16"/>
        <v>2441261.4952693372</v>
      </c>
      <c r="W64" s="4">
        <f t="shared" si="25"/>
        <v>4074382.8332441524</v>
      </c>
      <c r="X64" s="4">
        <f t="shared" si="25"/>
        <v>2441261.4952693372</v>
      </c>
      <c r="Y64" s="4">
        <f t="shared" si="25"/>
        <v>2771957.099844777</v>
      </c>
      <c r="Z64" s="4">
        <f t="shared" si="25"/>
        <v>11953665.109697435</v>
      </c>
      <c r="AA64" s="4">
        <f t="shared" si="26"/>
        <v>9586424.3219016753</v>
      </c>
      <c r="AB64">
        <f t="shared" si="18"/>
        <v>28584498.582837544</v>
      </c>
      <c r="AC64">
        <f t="shared" si="19"/>
        <v>12974111.49086282</v>
      </c>
      <c r="AD64">
        <f t="shared" si="20"/>
        <v>12953236.894129006</v>
      </c>
      <c r="AE64">
        <f t="shared" si="21"/>
        <v>22556886.348027293</v>
      </c>
      <c r="AF64">
        <f t="shared" si="22"/>
        <v>44737497.908414416</v>
      </c>
      <c r="AG64">
        <f t="shared" si="23"/>
        <v>47888086.434869386</v>
      </c>
    </row>
    <row r="65" spans="1:33" x14ac:dyDescent="0.25">
      <c r="A65">
        <f>'Absorbance Data'!A64</f>
        <v>739</v>
      </c>
      <c r="B65" s="2">
        <f t="shared" si="3"/>
        <v>405673150202977</v>
      </c>
      <c r="C65" s="1">
        <f t="shared" si="4"/>
        <v>1.677729269407841</v>
      </c>
      <c r="D65">
        <f>'Absorbance Data'!B64</f>
        <v>7.2427116329999999E-2</v>
      </c>
      <c r="E65">
        <f>'Absorbance Data'!C64</f>
        <v>4.1460078210000001E-2</v>
      </c>
      <c r="F65">
        <f>'Absorbance Data'!D64</f>
        <v>7.1318462489999998E-2</v>
      </c>
      <c r="G65">
        <f>'Absorbance Data'!E64</f>
        <v>5.2478473630000001E-2</v>
      </c>
      <c r="H65">
        <f>'Absorbance Data'!F64</f>
        <v>4.0472354740000001E-2</v>
      </c>
      <c r="I65">
        <f>'Absorbance Data'!G64</f>
        <v>4.3362617489999998E-2</v>
      </c>
      <c r="J65">
        <f>'Absorbance Data'!H64</f>
        <v>8.9546933770000003E-2</v>
      </c>
      <c r="K65">
        <f>'Absorbance Data'!I64</f>
        <v>8.0184698099999993E-2</v>
      </c>
      <c r="L65">
        <f t="shared" si="5"/>
        <v>1667.6959839000356</v>
      </c>
      <c r="M65">
        <f t="shared" si="24"/>
        <v>954.65358040713295</v>
      </c>
      <c r="N65">
        <f t="shared" si="8"/>
        <v>1642.16828584729</v>
      </c>
      <c r="O65">
        <f t="shared" si="9"/>
        <v>1208.3615108351917</v>
      </c>
      <c r="P65">
        <f t="shared" si="10"/>
        <v>931.91040702690839</v>
      </c>
      <c r="Q65">
        <f t="shared" si="11"/>
        <v>998.46116625676939</v>
      </c>
      <c r="R65">
        <f t="shared" si="12"/>
        <v>2061.8943482212708</v>
      </c>
      <c r="S65">
        <f t="shared" si="13"/>
        <v>1846.3209053128794</v>
      </c>
      <c r="T65" s="4">
        <f t="shared" si="14"/>
        <v>7828481.4759759633</v>
      </c>
      <c r="U65" s="4">
        <f t="shared" si="15"/>
        <v>2565283.5361191686</v>
      </c>
      <c r="V65" s="4">
        <f t="shared" si="16"/>
        <v>2444511.5065729837</v>
      </c>
      <c r="W65" s="4">
        <f t="shared" si="25"/>
        <v>4109959.3787499708</v>
      </c>
      <c r="X65" s="4">
        <f t="shared" si="25"/>
        <v>2444511.5065729837</v>
      </c>
      <c r="Y65" s="4">
        <f t="shared" si="25"/>
        <v>2806119.2237998703</v>
      </c>
      <c r="Z65" s="4">
        <f t="shared" si="25"/>
        <v>11966759.938489446</v>
      </c>
      <c r="AA65" s="4">
        <f t="shared" si="26"/>
        <v>9595290.6990063153</v>
      </c>
      <c r="AB65">
        <f t="shared" si="18"/>
        <v>12352520.780263571</v>
      </c>
      <c r="AC65">
        <f t="shared" si="19"/>
        <v>11171872.661642736</v>
      </c>
      <c r="AD65">
        <f t="shared" si="20"/>
        <v>-4503032.2380055543</v>
      </c>
      <c r="AE65">
        <f t="shared" si="21"/>
        <v>17601041.027459413</v>
      </c>
      <c r="AF65">
        <f t="shared" si="22"/>
        <v>27823296.250097889</v>
      </c>
      <c r="AG65">
        <f t="shared" si="23"/>
        <v>18575702.291084796</v>
      </c>
    </row>
    <row r="66" spans="1:33" x14ac:dyDescent="0.25">
      <c r="A66">
        <f>'Absorbance Data'!A65</f>
        <v>738</v>
      </c>
      <c r="B66" s="2">
        <f t="shared" si="3"/>
        <v>406222842818428.19</v>
      </c>
      <c r="C66" s="1">
        <f t="shared" si="4"/>
        <v>1.6800026153013474</v>
      </c>
      <c r="D66">
        <f>'Absorbance Data'!B65</f>
        <v>7.2397939859999996E-2</v>
      </c>
      <c r="E66">
        <f>'Absorbance Data'!C65</f>
        <v>4.1876040400000002E-2</v>
      </c>
      <c r="F66">
        <f>'Absorbance Data'!D65</f>
        <v>7.177592814E-2</v>
      </c>
      <c r="G66">
        <f>'Absorbance Data'!E65</f>
        <v>5.217834935E-2</v>
      </c>
      <c r="H66">
        <f>'Absorbance Data'!F65</f>
        <v>4.0221214290000001E-2</v>
      </c>
      <c r="I66">
        <f>'Absorbance Data'!G65</f>
        <v>4.3655566870000002E-2</v>
      </c>
      <c r="J66">
        <f>'Absorbance Data'!H65</f>
        <v>8.9847870169999997E-2</v>
      </c>
      <c r="K66">
        <f>'Absorbance Data'!I65</f>
        <v>8.0390520389999998E-2</v>
      </c>
      <c r="L66">
        <f t="shared" si="5"/>
        <v>1667.0241708511551</v>
      </c>
      <c r="M66">
        <f t="shared" si="24"/>
        <v>964.23146378656452</v>
      </c>
      <c r="N66">
        <f t="shared" si="8"/>
        <v>1652.7018217097595</v>
      </c>
      <c r="O66">
        <f t="shared" si="9"/>
        <v>1201.4508939034556</v>
      </c>
      <c r="P66">
        <f t="shared" si="10"/>
        <v>926.12768446273083</v>
      </c>
      <c r="Q66">
        <f t="shared" si="11"/>
        <v>1005.2065750106677</v>
      </c>
      <c r="R66">
        <f t="shared" si="12"/>
        <v>2068.8236649070636</v>
      </c>
      <c r="S66">
        <f t="shared" si="13"/>
        <v>1851.0601386804788</v>
      </c>
      <c r="T66" s="4">
        <f t="shared" si="14"/>
        <v>7843388.1800676342</v>
      </c>
      <c r="U66" s="4">
        <f t="shared" si="15"/>
        <v>2624112.8820253126</v>
      </c>
      <c r="V66" s="4">
        <f t="shared" si="16"/>
        <v>2420815.2630081605</v>
      </c>
      <c r="W66" s="4">
        <f t="shared" si="25"/>
        <v>4074102.6330037499</v>
      </c>
      <c r="X66" s="4">
        <f t="shared" si="25"/>
        <v>2420815.2630081605</v>
      </c>
      <c r="Y66" s="4">
        <f t="shared" si="25"/>
        <v>2851875.4645965532</v>
      </c>
      <c r="Z66" s="4">
        <f t="shared" si="25"/>
        <v>12079998.110958157</v>
      </c>
      <c r="AA66" s="4">
        <f t="shared" si="26"/>
        <v>9670768.1825235151</v>
      </c>
      <c r="AB66">
        <f t="shared" si="18"/>
        <v>6232274.2851400804</v>
      </c>
      <c r="AC66">
        <f t="shared" si="19"/>
        <v>8354662.047341153</v>
      </c>
      <c r="AD66">
        <f t="shared" si="20"/>
        <v>7072962.7593767</v>
      </c>
      <c r="AE66">
        <f t="shared" si="21"/>
        <v>13012667.759304138</v>
      </c>
      <c r="AF66">
        <f t="shared" si="22"/>
        <v>32178448.625071358</v>
      </c>
      <c r="AG66">
        <f t="shared" si="23"/>
        <v>33090930.109027766</v>
      </c>
    </row>
    <row r="67" spans="1:33" x14ac:dyDescent="0.25">
      <c r="A67">
        <f>'Absorbance Data'!A66</f>
        <v>737</v>
      </c>
      <c r="B67" s="2">
        <f t="shared" si="3"/>
        <v>406774027137042.06</v>
      </c>
      <c r="C67" s="1">
        <f t="shared" si="4"/>
        <v>1.6822821303831674</v>
      </c>
      <c r="D67">
        <f>'Absorbance Data'!B66</f>
        <v>7.23618865E-2</v>
      </c>
      <c r="E67">
        <f>'Absorbance Data'!C66</f>
        <v>4.1653294120000003E-2</v>
      </c>
      <c r="F67">
        <f>'Absorbance Data'!D66</f>
        <v>7.2182700040000006E-2</v>
      </c>
      <c r="G67">
        <f>'Absorbance Data'!E66</f>
        <v>5.2487324920000002E-2</v>
      </c>
      <c r="H67">
        <f>'Absorbance Data'!F66</f>
        <v>4.0627807379999999E-2</v>
      </c>
      <c r="I67">
        <f>'Absorbance Data'!G66</f>
        <v>4.3699391189999999E-2</v>
      </c>
      <c r="J67">
        <f>'Absorbance Data'!H66</f>
        <v>8.9849583799999994E-2</v>
      </c>
      <c r="K67">
        <f>'Absorbance Data'!I66</f>
        <v>8.0593042079999996E-2</v>
      </c>
      <c r="L67">
        <f t="shared" si="5"/>
        <v>1666.1940115582718</v>
      </c>
      <c r="M67">
        <f t="shared" si="24"/>
        <v>959.1025411480864</v>
      </c>
      <c r="N67">
        <f t="shared" si="8"/>
        <v>1662.0680908416466</v>
      </c>
      <c r="O67">
        <f t="shared" si="9"/>
        <v>1208.5653193192679</v>
      </c>
      <c r="P67">
        <f t="shared" si="10"/>
        <v>935.48983634221554</v>
      </c>
      <c r="Q67">
        <f t="shared" si="11"/>
        <v>1006.2156672700938</v>
      </c>
      <c r="R67">
        <f t="shared" si="12"/>
        <v>2068.8631226959924</v>
      </c>
      <c r="S67">
        <f t="shared" si="13"/>
        <v>1855.7233729244979</v>
      </c>
      <c r="T67" s="4">
        <f t="shared" si="14"/>
        <v>7856856.1543563083</v>
      </c>
      <c r="U67" s="4">
        <f t="shared" si="15"/>
        <v>2603321.1509165494</v>
      </c>
      <c r="V67" s="4">
        <f t="shared" si="16"/>
        <v>2476713.7227000874</v>
      </c>
      <c r="W67" s="4">
        <f t="shared" si="25"/>
        <v>4133690.1396692651</v>
      </c>
      <c r="X67" s="4">
        <f t="shared" si="25"/>
        <v>2476713.7227000874</v>
      </c>
      <c r="Y67" s="4">
        <f t="shared" si="25"/>
        <v>2865364.0910260952</v>
      </c>
      <c r="Z67" s="4">
        <f t="shared" si="25"/>
        <v>12113263.941481082</v>
      </c>
      <c r="AA67" s="4">
        <f t="shared" si="26"/>
        <v>9745949.1033369638</v>
      </c>
      <c r="AB67">
        <f t="shared" si="18"/>
        <v>21153551.640687417</v>
      </c>
      <c r="AC67">
        <f t="shared" si="19"/>
        <v>4678600.5636679642</v>
      </c>
      <c r="AD67">
        <f t="shared" si="20"/>
        <v>20984167.710208293</v>
      </c>
      <c r="AE67">
        <f t="shared" si="21"/>
        <v>17688366.603438366</v>
      </c>
      <c r="AF67">
        <f t="shared" si="22"/>
        <v>44363758.549672365</v>
      </c>
      <c r="AG67">
        <f t="shared" si="23"/>
        <v>40618048.430260606</v>
      </c>
    </row>
    <row r="68" spans="1:33" x14ac:dyDescent="0.25">
      <c r="A68">
        <f>'Absorbance Data'!A67</f>
        <v>736</v>
      </c>
      <c r="B68" s="2">
        <f t="shared" ref="B68:B131" si="27">$AJ$2*10^9/$A68</f>
        <v>407326709239130.44</v>
      </c>
      <c r="C68" s="1">
        <f t="shared" ref="C68:C131" si="28">$AJ$1*B68</f>
        <v>1.684567839799449</v>
      </c>
      <c r="D68">
        <f>'Absorbance Data'!B67</f>
        <v>7.2644867000000002E-2</v>
      </c>
      <c r="E68">
        <f>'Absorbance Data'!C67</f>
        <v>4.1932173070000002E-2</v>
      </c>
      <c r="F68">
        <f>'Absorbance Data'!D67</f>
        <v>7.2362408040000006E-2</v>
      </c>
      <c r="G68">
        <f>'Absorbance Data'!E67</f>
        <v>5.2768748249999997E-2</v>
      </c>
      <c r="H68">
        <f>'Absorbance Data'!F67</f>
        <v>4.0898181499999998E-2</v>
      </c>
      <c r="I68">
        <f>'Absorbance Data'!G67</f>
        <v>4.4149339199999998E-2</v>
      </c>
      <c r="J68">
        <f>'Absorbance Data'!H67</f>
        <v>9.0352401139999997E-2</v>
      </c>
      <c r="K68">
        <f>'Absorbance Data'!I67</f>
        <v>8.0937638879999996E-2</v>
      </c>
      <c r="L68">
        <f t="shared" ref="L68:L131" si="29">10^4*LN(10^D68)</f>
        <v>1672.7098783673512</v>
      </c>
      <c r="M68">
        <f t="shared" si="24"/>
        <v>965.52396627828352</v>
      </c>
      <c r="N68">
        <f t="shared" si="8"/>
        <v>1666.2060204605659</v>
      </c>
      <c r="O68">
        <f t="shared" si="9"/>
        <v>1215.0453309640575</v>
      </c>
      <c r="P68">
        <f t="shared" si="10"/>
        <v>941.71543052464961</v>
      </c>
      <c r="Q68">
        <f t="shared" si="11"/>
        <v>1016.5761030745773</v>
      </c>
      <c r="R68">
        <f t="shared" si="12"/>
        <v>2080.4409198118228</v>
      </c>
      <c r="S68">
        <f t="shared" si="13"/>
        <v>1863.6580074722326</v>
      </c>
      <c r="T68" s="4">
        <f t="shared" si="14"/>
        <v>7939958.8922395576</v>
      </c>
      <c r="U68" s="4">
        <f t="shared" si="15"/>
        <v>2645471.7439354016</v>
      </c>
      <c r="V68" s="4">
        <f t="shared" si="16"/>
        <v>2516612.6995110759</v>
      </c>
      <c r="W68" s="4">
        <f t="shared" si="25"/>
        <v>4189497.8550512306</v>
      </c>
      <c r="X68" s="4">
        <f t="shared" si="25"/>
        <v>2516612.6995110759</v>
      </c>
      <c r="Y68" s="4">
        <f t="shared" si="25"/>
        <v>2932626.8291459722</v>
      </c>
      <c r="Z68" s="4">
        <f t="shared" si="25"/>
        <v>12282528.628316985</v>
      </c>
      <c r="AA68" s="4">
        <f t="shared" si="26"/>
        <v>9856198.6922824178</v>
      </c>
      <c r="AB68">
        <f t="shared" si="18"/>
        <v>39069943.197516859</v>
      </c>
      <c r="AC68">
        <f t="shared" si="19"/>
        <v>16418884.137440434</v>
      </c>
      <c r="AD68">
        <f t="shared" si="20"/>
        <v>6697550.7235655747</v>
      </c>
      <c r="AE68">
        <f t="shared" si="21"/>
        <v>12653507.377632441</v>
      </c>
      <c r="AF68">
        <f t="shared" si="22"/>
        <v>68988859.846248299</v>
      </c>
      <c r="AG68">
        <f t="shared" si="23"/>
        <v>34044003.766009472</v>
      </c>
    </row>
    <row r="69" spans="1:33" x14ac:dyDescent="0.25">
      <c r="A69">
        <f>'Absorbance Data'!A68</f>
        <v>735</v>
      </c>
      <c r="B69" s="2">
        <f t="shared" si="27"/>
        <v>407880895238095.25</v>
      </c>
      <c r="C69" s="1">
        <f t="shared" si="28"/>
        <v>1.6868597688331897</v>
      </c>
      <c r="D69">
        <f>'Absorbance Data'!B68</f>
        <v>7.2982259090000001E-2</v>
      </c>
      <c r="E69">
        <f>'Absorbance Data'!C68</f>
        <v>4.213564098E-2</v>
      </c>
      <c r="F69">
        <f>'Absorbance Data'!D68</f>
        <v>7.2491623460000001E-2</v>
      </c>
      <c r="G69">
        <f>'Absorbance Data'!E68</f>
        <v>5.3122024980000002E-2</v>
      </c>
      <c r="H69">
        <f>'Absorbance Data'!F68</f>
        <v>4.0767565370000002E-2</v>
      </c>
      <c r="I69">
        <f>'Absorbance Data'!G68</f>
        <v>4.4019091869999999E-2</v>
      </c>
      <c r="J69">
        <f>'Absorbance Data'!H68</f>
        <v>9.0766303239999999E-2</v>
      </c>
      <c r="K69">
        <f>'Absorbance Data'!I68</f>
        <v>8.1014394759999997E-2</v>
      </c>
      <c r="L69">
        <f t="shared" si="29"/>
        <v>1680.4786183366327</v>
      </c>
      <c r="M69">
        <f t="shared" si="24"/>
        <v>970.20898804297053</v>
      </c>
      <c r="N69">
        <f t="shared" ref="N69:N132" si="30">10^4*LN(10^F69)</f>
        <v>1669.1813154593351</v>
      </c>
      <c r="O69">
        <f t="shared" ref="O69:O132" si="31">10^4*LN(10^G69)</f>
        <v>1223.1798282860536</v>
      </c>
      <c r="P69">
        <f t="shared" ref="P69:P132" si="32">10^4*LN(10^H69)</f>
        <v>938.70788298622335</v>
      </c>
      <c r="Q69">
        <f t="shared" ref="Q69:Q132" si="33">10^4*LN(10^I69)</f>
        <v>1013.5770474699734</v>
      </c>
      <c r="R69">
        <f t="shared" ref="R69:R132" si="34">10^4*LN(10^J69)</f>
        <v>2089.9713678660128</v>
      </c>
      <c r="S69">
        <f t="shared" ref="S69:S132" si="35">10^4*LN(10^K69)</f>
        <v>1865.4253769231093</v>
      </c>
      <c r="T69" s="4">
        <f t="shared" ref="T69:T132" si="36">(L69*$AJ$1*$B69)^2</f>
        <v>8035704.2285774462</v>
      </c>
      <c r="U69" s="4">
        <f t="shared" ref="U69:U132" si="37">(M69*$AJ$1*$B69)^2</f>
        <v>2678480.8662505569</v>
      </c>
      <c r="V69" s="4">
        <f t="shared" ref="V69:V132" si="38">(P69*$AJ$1*$B69)^2</f>
        <v>2507372.6884132554</v>
      </c>
      <c r="W69" s="4">
        <f t="shared" si="25"/>
        <v>4257342.4184605731</v>
      </c>
      <c r="X69" s="4">
        <f t="shared" si="25"/>
        <v>2507372.6884132554</v>
      </c>
      <c r="Y69" s="4">
        <f t="shared" si="25"/>
        <v>2923287.2729255855</v>
      </c>
      <c r="Z69" s="4">
        <f t="shared" si="25"/>
        <v>12429069.998936463</v>
      </c>
      <c r="AA69" s="4">
        <f t="shared" si="26"/>
        <v>9901790.2439689506</v>
      </c>
      <c r="AB69">
        <f t="shared" ref="AB69:AB132" si="39">(T70-T68)/($C70-$C68)</f>
        <v>25629651.554001257</v>
      </c>
      <c r="AC69">
        <f t="shared" ref="AC69:AC132" si="40">(U70-U68)/($C70-$C68)</f>
        <v>5443799.7228120165</v>
      </c>
      <c r="AD69">
        <f t="shared" ref="AD69:AD132" si="41">(V70-V68)/($C70-$C68)</f>
        <v>2492812.6313308422</v>
      </c>
      <c r="AE69">
        <f t="shared" ref="AE69:AE132" si="42">(Y70-Y68)/($C70-$C68)</f>
        <v>4487608.708777112</v>
      </c>
      <c r="AF69">
        <f t="shared" ref="AF69:AF132" si="43">(Z70-Z68)/($C70-$C68)</f>
        <v>38417741.415603027</v>
      </c>
      <c r="AG69">
        <f t="shared" ref="AG69:AG132" si="44">(AA70-AA68)/($C70-$C68)</f>
        <v>21903294.310804836</v>
      </c>
    </row>
    <row r="70" spans="1:33" x14ac:dyDescent="0.25">
      <c r="A70">
        <f>'Absorbance Data'!A69</f>
        <v>734</v>
      </c>
      <c r="B70" s="2">
        <f t="shared" si="27"/>
        <v>408436591280653.94</v>
      </c>
      <c r="C70" s="1">
        <f t="shared" si="28"/>
        <v>1.6891579429051695</v>
      </c>
      <c r="D70">
        <f>'Absorbance Data'!B69</f>
        <v>7.2982199489999997E-2</v>
      </c>
      <c r="E70">
        <f>'Absorbance Data'!C69</f>
        <v>4.2015258219999997E-2</v>
      </c>
      <c r="F70">
        <f>'Absorbance Data'!D69</f>
        <v>7.266677916E-2</v>
      </c>
      <c r="G70">
        <f>'Absorbance Data'!E69</f>
        <v>5.2925802770000002E-2</v>
      </c>
      <c r="H70">
        <f>'Absorbance Data'!F69</f>
        <v>4.0879663080000003E-2</v>
      </c>
      <c r="I70">
        <f>'Absorbance Data'!G69</f>
        <v>4.418372735E-2</v>
      </c>
      <c r="J70">
        <f>'Absorbance Data'!H69</f>
        <v>9.0751409529999993E-2</v>
      </c>
      <c r="K70">
        <f>'Absorbance Data'!I69</f>
        <v>8.1128336489999994E-2</v>
      </c>
      <c r="L70">
        <f t="shared" si="29"/>
        <v>1680.4772459959158</v>
      </c>
      <c r="M70">
        <f t="shared" si="24"/>
        <v>967.43707255667516</v>
      </c>
      <c r="N70">
        <f t="shared" si="30"/>
        <v>1673.2144244970634</v>
      </c>
      <c r="O70">
        <f t="shared" si="31"/>
        <v>1218.6616449294495</v>
      </c>
      <c r="P70">
        <f t="shared" si="32"/>
        <v>941.28902814627043</v>
      </c>
      <c r="Q70">
        <f t="shared" si="33"/>
        <v>1017.3679194902332</v>
      </c>
      <c r="R70">
        <f t="shared" si="34"/>
        <v>2089.6284275197581</v>
      </c>
      <c r="S70">
        <f t="shared" si="35"/>
        <v>1868.0489822127897</v>
      </c>
      <c r="T70" s="4">
        <f t="shared" si="36"/>
        <v>8057601.635436113</v>
      </c>
      <c r="U70" s="4">
        <f t="shared" si="37"/>
        <v>2670459.3459500014</v>
      </c>
      <c r="V70" s="4">
        <f t="shared" si="38"/>
        <v>2528054.9665121268</v>
      </c>
      <c r="W70" s="4">
        <f t="shared" si="25"/>
        <v>4237471.6428076057</v>
      </c>
      <c r="X70" s="4">
        <f t="shared" si="25"/>
        <v>2528054.9665121268</v>
      </c>
      <c r="Y70" s="4">
        <f t="shared" si="25"/>
        <v>2953225.4158173883</v>
      </c>
      <c r="Z70" s="4">
        <f t="shared" si="25"/>
        <v>12458870.022503512</v>
      </c>
      <c r="AA70" s="4">
        <f t="shared" si="26"/>
        <v>9956737.0715239532</v>
      </c>
      <c r="AB70">
        <f t="shared" si="39"/>
        <v>23378453.144723643</v>
      </c>
      <c r="AC70">
        <f t="shared" si="40"/>
        <v>-250251.70726150519</v>
      </c>
      <c r="AD70">
        <f t="shared" si="41"/>
        <v>9811623.0576623473</v>
      </c>
      <c r="AE70">
        <f t="shared" si="42"/>
        <v>13551639.19030568</v>
      </c>
      <c r="AF70">
        <f t="shared" si="43"/>
        <v>10571086.149173217</v>
      </c>
      <c r="AG70">
        <f t="shared" si="44"/>
        <v>9682761.1163496971</v>
      </c>
    </row>
    <row r="71" spans="1:33" x14ac:dyDescent="0.25">
      <c r="A71">
        <f>'Absorbance Data'!A70</f>
        <v>733</v>
      </c>
      <c r="B71" s="2">
        <f t="shared" si="27"/>
        <v>408993803547066.88</v>
      </c>
      <c r="C71" s="1">
        <f t="shared" si="28"/>
        <v>1.6914623875748902</v>
      </c>
      <c r="D71">
        <f>'Absorbance Data'!B70</f>
        <v>7.3269352319999995E-2</v>
      </c>
      <c r="E71">
        <f>'Absorbance Data'!C70</f>
        <v>4.2011950169999999E-2</v>
      </c>
      <c r="F71">
        <f>'Absorbance Data'!D70</f>
        <v>7.2768747810000006E-2</v>
      </c>
      <c r="G71">
        <f>'Absorbance Data'!E70</f>
        <v>5.3003940729999997E-2</v>
      </c>
      <c r="H71">
        <f>'Absorbance Data'!F70</f>
        <v>4.1021123530000002E-2</v>
      </c>
      <c r="I71">
        <f>'Absorbance Data'!G70</f>
        <v>4.4365171340000002E-2</v>
      </c>
      <c r="J71">
        <f>'Absorbance Data'!H70</f>
        <v>9.0696319940000006E-2</v>
      </c>
      <c r="K71">
        <f>'Absorbance Data'!I70</f>
        <v>8.097556233E-2</v>
      </c>
      <c r="L71">
        <f t="shared" si="29"/>
        <v>1687.0891842536071</v>
      </c>
      <c r="M71">
        <f t="shared" si="24"/>
        <v>967.36090189050685</v>
      </c>
      <c r="N71">
        <f t="shared" si="30"/>
        <v>1675.5623394314923</v>
      </c>
      <c r="O71">
        <f t="shared" si="31"/>
        <v>1220.4608379483789</v>
      </c>
      <c r="P71">
        <f t="shared" si="32"/>
        <v>944.54627538045258</v>
      </c>
      <c r="Q71">
        <f t="shared" si="33"/>
        <v>1021.5458217561078</v>
      </c>
      <c r="R71">
        <f t="shared" si="34"/>
        <v>2088.359942832627</v>
      </c>
      <c r="S71">
        <f t="shared" si="35"/>
        <v>1864.5312271786818</v>
      </c>
      <c r="T71" s="4">
        <f t="shared" si="36"/>
        <v>8143306.3351733191</v>
      </c>
      <c r="U71" s="4">
        <f t="shared" si="37"/>
        <v>2677329.0530525725</v>
      </c>
      <c r="V71" s="4">
        <f t="shared" si="38"/>
        <v>2552531.8485849532</v>
      </c>
      <c r="W71" s="4">
        <f t="shared" si="25"/>
        <v>4261597.0849692523</v>
      </c>
      <c r="X71" s="4">
        <f t="shared" si="25"/>
        <v>2552531.8485849532</v>
      </c>
      <c r="Y71" s="4">
        <f t="shared" si="25"/>
        <v>2985660.3014436499</v>
      </c>
      <c r="Z71" s="4">
        <f t="shared" si="25"/>
        <v>12477724.678166779</v>
      </c>
      <c r="AA71" s="4">
        <f t="shared" si="26"/>
        <v>9946356.3017544709</v>
      </c>
      <c r="AB71">
        <f t="shared" si="39"/>
        <v>31320888.250174589</v>
      </c>
      <c r="AC71">
        <f t="shared" si="40"/>
        <v>4629027.1979875658</v>
      </c>
      <c r="AD71">
        <f t="shared" si="41"/>
        <v>2543032.0217880318</v>
      </c>
      <c r="AE71">
        <f t="shared" si="42"/>
        <v>17413275.375780109</v>
      </c>
      <c r="AF71">
        <f t="shared" si="43"/>
        <v>37643584.676346913</v>
      </c>
      <c r="AG71">
        <f t="shared" si="44"/>
        <v>13400682.229663782</v>
      </c>
    </row>
    <row r="72" spans="1:33" x14ac:dyDescent="0.25">
      <c r="A72">
        <f>'Absorbance Data'!A71</f>
        <v>732</v>
      </c>
      <c r="B72" s="2">
        <f t="shared" si="27"/>
        <v>409552538251366.13</v>
      </c>
      <c r="C72" s="1">
        <f t="shared" si="28"/>
        <v>1.6937731285415225</v>
      </c>
      <c r="D72">
        <f>'Absorbance Data'!B71</f>
        <v>7.343329489E-2</v>
      </c>
      <c r="E72">
        <f>'Absorbance Data'!C71</f>
        <v>4.2068045589999999E-2</v>
      </c>
      <c r="F72">
        <f>'Absorbance Data'!D71</f>
        <v>7.3351271450000005E-2</v>
      </c>
      <c r="G72">
        <f>'Absorbance Data'!E71</f>
        <v>5.3155783560000003E-2</v>
      </c>
      <c r="H72">
        <f>'Absorbance Data'!F71</f>
        <v>4.086279869E-2</v>
      </c>
      <c r="I72">
        <f>'Absorbance Data'!G71</f>
        <v>4.4658854599999999E-2</v>
      </c>
      <c r="J72">
        <f>'Absorbance Data'!H71</f>
        <v>9.1132961210000002E-2</v>
      </c>
      <c r="K72">
        <f>'Absorbance Data'!I71</f>
        <v>8.1158168609999998E-2</v>
      </c>
      <c r="L72">
        <f t="shared" si="29"/>
        <v>1690.8641014314985</v>
      </c>
      <c r="M72">
        <f t="shared" si="24"/>
        <v>968.65254666927888</v>
      </c>
      <c r="N72">
        <f t="shared" si="30"/>
        <v>1688.9754419292972</v>
      </c>
      <c r="O72">
        <f t="shared" si="31"/>
        <v>1223.9571483167406</v>
      </c>
      <c r="P72">
        <f t="shared" si="32"/>
        <v>940.90071121610674</v>
      </c>
      <c r="Q72">
        <f t="shared" si="33"/>
        <v>1028.3081287214852</v>
      </c>
      <c r="R72">
        <f t="shared" si="34"/>
        <v>2098.4139796255067</v>
      </c>
      <c r="S72">
        <f t="shared" si="35"/>
        <v>1868.7358921608338</v>
      </c>
      <c r="T72" s="4">
        <f t="shared" si="36"/>
        <v>8202153.3490061359</v>
      </c>
      <c r="U72" s="4">
        <f t="shared" si="37"/>
        <v>2691823.1657844409</v>
      </c>
      <c r="V72" s="4">
        <f t="shared" si="38"/>
        <v>2539791.5313718687</v>
      </c>
      <c r="W72" s="4">
        <f t="shared" si="25"/>
        <v>4297767.3607318588</v>
      </c>
      <c r="X72" s="4">
        <f t="shared" si="25"/>
        <v>2539791.5313718687</v>
      </c>
      <c r="Y72" s="4">
        <f t="shared" si="25"/>
        <v>3033590.9142135479</v>
      </c>
      <c r="Z72" s="4">
        <f t="shared" si="25"/>
        <v>12632602.153802626</v>
      </c>
      <c r="AA72" s="4">
        <f t="shared" si="26"/>
        <v>10018583.707667628</v>
      </c>
      <c r="AB72">
        <f t="shared" si="39"/>
        <v>15500797.188711876</v>
      </c>
      <c r="AC72">
        <f t="shared" si="40"/>
        <v>6815772.570199661</v>
      </c>
      <c r="AD72">
        <f t="shared" si="41"/>
        <v>8621819.2279560994</v>
      </c>
      <c r="AE72">
        <f t="shared" si="42"/>
        <v>13850552.708583424</v>
      </c>
      <c r="AF72">
        <f t="shared" si="43"/>
        <v>40978779.857500985</v>
      </c>
      <c r="AG72">
        <f t="shared" si="44"/>
        <v>30539443.159211703</v>
      </c>
    </row>
    <row r="73" spans="1:33" x14ac:dyDescent="0.25">
      <c r="A73">
        <f>'Absorbance Data'!A72</f>
        <v>731</v>
      </c>
      <c r="B73" s="2">
        <f t="shared" si="27"/>
        <v>410112801641586.88</v>
      </c>
      <c r="C73" s="1">
        <f t="shared" si="28"/>
        <v>1.6960901916448625</v>
      </c>
      <c r="D73">
        <f>'Absorbance Data'!B72</f>
        <v>7.3390565810000002E-2</v>
      </c>
      <c r="E73">
        <f>'Absorbance Data'!C72</f>
        <v>4.2143397030000002E-2</v>
      </c>
      <c r="F73">
        <f>'Absorbance Data'!D72</f>
        <v>7.3431797330000007E-2</v>
      </c>
      <c r="G73">
        <f>'Absorbance Data'!E72</f>
        <v>5.3545039150000001E-2</v>
      </c>
      <c r="H73">
        <f>'Absorbance Data'!F72</f>
        <v>4.1227694600000003E-2</v>
      </c>
      <c r="I73">
        <f>'Absorbance Data'!G72</f>
        <v>4.4716525819999998E-2</v>
      </c>
      <c r="J73">
        <f>'Absorbance Data'!H72</f>
        <v>9.1133601960000005E-2</v>
      </c>
      <c r="K73">
        <f>'Absorbance Data'!I72</f>
        <v>8.1326328219999994E-2</v>
      </c>
      <c r="L73">
        <f t="shared" si="29"/>
        <v>1689.8802280050445</v>
      </c>
      <c r="M73">
        <f t="shared" si="24"/>
        <v>970.3875776940763</v>
      </c>
      <c r="N73">
        <f t="shared" si="30"/>
        <v>1690.8296188381796</v>
      </c>
      <c r="O73">
        <f t="shared" si="31"/>
        <v>1232.9200895057261</v>
      </c>
      <c r="P73">
        <f t="shared" si="32"/>
        <v>949.30275004471082</v>
      </c>
      <c r="Q73">
        <f t="shared" si="33"/>
        <v>1029.6360576361533</v>
      </c>
      <c r="R73">
        <f t="shared" si="34"/>
        <v>2098.4287334394903</v>
      </c>
      <c r="S73">
        <f t="shared" si="35"/>
        <v>1872.6079102731296</v>
      </c>
      <c r="T73" s="4">
        <f t="shared" si="36"/>
        <v>8215040.9874910554</v>
      </c>
      <c r="U73" s="4">
        <f t="shared" si="37"/>
        <v>2708871.1130929482</v>
      </c>
      <c r="V73" s="4">
        <f t="shared" si="38"/>
        <v>2592431.9386986541</v>
      </c>
      <c r="W73" s="4">
        <f t="shared" si="25"/>
        <v>4372881.8523140447</v>
      </c>
      <c r="X73" s="4">
        <f t="shared" si="25"/>
        <v>2592431.9386986541</v>
      </c>
      <c r="Y73" s="4">
        <f t="shared" si="25"/>
        <v>3049757.9456397984</v>
      </c>
      <c r="Z73" s="4">
        <f t="shared" si="25"/>
        <v>12667366.442373822</v>
      </c>
      <c r="AA73" s="4">
        <f t="shared" si="26"/>
        <v>10087686.861101359</v>
      </c>
      <c r="AB73">
        <f t="shared" si="39"/>
        <v>25385482.622676622</v>
      </c>
      <c r="AC73">
        <f t="shared" si="40"/>
        <v>16592331.502772948</v>
      </c>
      <c r="AD73">
        <f t="shared" si="41"/>
        <v>9357290.2451371048</v>
      </c>
      <c r="AE73">
        <f t="shared" si="42"/>
        <v>6601487.8859755713</v>
      </c>
      <c r="AF73">
        <f t="shared" si="43"/>
        <v>27731059.485911578</v>
      </c>
      <c r="AG73">
        <f t="shared" si="44"/>
        <v>32370700.122030672</v>
      </c>
    </row>
    <row r="74" spans="1:33" x14ac:dyDescent="0.25">
      <c r="A74">
        <f>'Absorbance Data'!A73</f>
        <v>730</v>
      </c>
      <c r="B74" s="2">
        <f t="shared" si="27"/>
        <v>410674600000000</v>
      </c>
      <c r="C74" s="1">
        <f t="shared" si="28"/>
        <v>1.6984136028662937</v>
      </c>
      <c r="D74">
        <f>'Absorbance Data'!B73</f>
        <v>7.3756672440000004E-2</v>
      </c>
      <c r="E74">
        <f>'Absorbance Data'!C73</f>
        <v>4.2548883709999999E-2</v>
      </c>
      <c r="F74">
        <f>'Absorbance Data'!D73</f>
        <v>7.3552869260000001E-2</v>
      </c>
      <c r="G74">
        <f>'Absorbance Data'!E73</f>
        <v>5.342306569E-2</v>
      </c>
      <c r="H74">
        <f>'Absorbance Data'!F73</f>
        <v>4.1098032149999998E-2</v>
      </c>
      <c r="I74">
        <f>'Absorbance Data'!G73</f>
        <v>4.4761143619999999E-2</v>
      </c>
      <c r="J74">
        <f>'Absorbance Data'!H73</f>
        <v>9.1345697640000001E-2</v>
      </c>
      <c r="K74">
        <f>'Absorbance Data'!I73</f>
        <v>8.1540934740000001E-2</v>
      </c>
      <c r="L74">
        <f t="shared" si="29"/>
        <v>1698.3101446918884</v>
      </c>
      <c r="M74">
        <f t="shared" si="24"/>
        <v>979.7242535418319</v>
      </c>
      <c r="N74">
        <f t="shared" si="30"/>
        <v>1693.6174030501602</v>
      </c>
      <c r="O74">
        <f t="shared" si="31"/>
        <v>1230.1115467983575</v>
      </c>
      <c r="P74">
        <f t="shared" si="32"/>
        <v>946.31716179980072</v>
      </c>
      <c r="Q74">
        <f t="shared" si="33"/>
        <v>1030.6634204477757</v>
      </c>
      <c r="R74">
        <f t="shared" si="34"/>
        <v>2103.3124169500538</v>
      </c>
      <c r="S74">
        <f t="shared" si="35"/>
        <v>1877.5494080112426</v>
      </c>
      <c r="T74" s="4">
        <f t="shared" si="36"/>
        <v>8319954.0293385927</v>
      </c>
      <c r="U74" s="4">
        <f t="shared" si="37"/>
        <v>2768819.4541111514</v>
      </c>
      <c r="V74" s="4">
        <f t="shared" si="38"/>
        <v>2583213.7965038596</v>
      </c>
      <c r="W74" s="4">
        <f t="shared" si="25"/>
        <v>4364916.1900068792</v>
      </c>
      <c r="X74" s="4">
        <f t="shared" si="25"/>
        <v>2583213.7965038596</v>
      </c>
      <c r="Y74" s="4">
        <f t="shared" si="25"/>
        <v>3064224.9492537058</v>
      </c>
      <c r="Z74" s="4">
        <f t="shared" si="25"/>
        <v>12761287.423345702</v>
      </c>
      <c r="AA74" s="4">
        <f t="shared" si="26"/>
        <v>10168799.11045878</v>
      </c>
      <c r="AB74">
        <f t="shared" si="39"/>
        <v>48295543.328961074</v>
      </c>
      <c r="AC74">
        <f t="shared" si="40"/>
        <v>22291552.070815004</v>
      </c>
      <c r="AD74">
        <f t="shared" si="41"/>
        <v>10722614.24283039</v>
      </c>
      <c r="AE74">
        <f t="shared" si="42"/>
        <v>21353881.002004895</v>
      </c>
      <c r="AF74">
        <f t="shared" si="43"/>
        <v>46533026.643638931</v>
      </c>
      <c r="AG74">
        <f t="shared" si="44"/>
        <v>40175498.390573084</v>
      </c>
    </row>
    <row r="75" spans="1:33" x14ac:dyDescent="0.25">
      <c r="A75">
        <f>'Absorbance Data'!A74</f>
        <v>729</v>
      </c>
      <c r="B75" s="2">
        <f t="shared" si="27"/>
        <v>411237939643347.06</v>
      </c>
      <c r="C75" s="1">
        <f t="shared" si="28"/>
        <v>1.7007433883297591</v>
      </c>
      <c r="D75">
        <f>'Absorbance Data'!B74</f>
        <v>7.4184097350000006E-2</v>
      </c>
      <c r="E75">
        <f>'Absorbance Data'!C74</f>
        <v>4.2825195939999998E-2</v>
      </c>
      <c r="F75">
        <f>'Absorbance Data'!D74</f>
        <v>7.3949769139999996E-2</v>
      </c>
      <c r="G75">
        <f>'Absorbance Data'!E74</f>
        <v>5.3977962579999997E-2</v>
      </c>
      <c r="H75">
        <f>'Absorbance Data'!F74</f>
        <v>4.1508663449999997E-2</v>
      </c>
      <c r="I75">
        <f>'Absorbance Data'!G74</f>
        <v>4.5314818620000002E-2</v>
      </c>
      <c r="J75">
        <f>'Absorbance Data'!H74</f>
        <v>9.1657727960000004E-2</v>
      </c>
      <c r="K75">
        <f>'Absorbance Data'!I74</f>
        <v>8.1851877269999998E-2</v>
      </c>
      <c r="L75">
        <f t="shared" si="29"/>
        <v>1708.1519669532918</v>
      </c>
      <c r="M75">
        <f t="shared" si="24"/>
        <v>986.08657775993106</v>
      </c>
      <c r="N75">
        <f t="shared" si="30"/>
        <v>1702.7563605211503</v>
      </c>
      <c r="O75">
        <f t="shared" si="31"/>
        <v>1242.8885198689845</v>
      </c>
      <c r="P75">
        <f t="shared" si="32"/>
        <v>955.77229690076763</v>
      </c>
      <c r="Q75">
        <f t="shared" si="33"/>
        <v>1043.4122584614104</v>
      </c>
      <c r="R75">
        <f t="shared" si="34"/>
        <v>2110.4971805839955</v>
      </c>
      <c r="S75">
        <f t="shared" si="35"/>
        <v>1884.7091243548016</v>
      </c>
      <c r="T75" s="4">
        <f t="shared" si="36"/>
        <v>8439769.6496046577</v>
      </c>
      <c r="U75" s="4">
        <f t="shared" si="37"/>
        <v>2812598.0892900648</v>
      </c>
      <c r="V75" s="4">
        <f t="shared" si="38"/>
        <v>2642326.3717468176</v>
      </c>
      <c r="W75" s="4">
        <f t="shared" si="25"/>
        <v>4468296.0084374817</v>
      </c>
      <c r="X75" s="4">
        <f t="shared" si="25"/>
        <v>2642326.3717468176</v>
      </c>
      <c r="Y75" s="4">
        <f t="shared" si="25"/>
        <v>3149121.7539280043</v>
      </c>
      <c r="Z75" s="4">
        <f t="shared" si="25"/>
        <v>12883893.767690208</v>
      </c>
      <c r="AA75" s="4">
        <f t="shared" si="26"/>
        <v>10274631.357026443</v>
      </c>
      <c r="AB75">
        <f t="shared" si="39"/>
        <v>3963782.0773470979</v>
      </c>
      <c r="AC75">
        <f t="shared" si="40"/>
        <v>6474948.6028443538</v>
      </c>
      <c r="AD75">
        <f t="shared" si="41"/>
        <v>3096148.6849138709</v>
      </c>
      <c r="AE75">
        <f t="shared" si="42"/>
        <v>22589043.119674984</v>
      </c>
      <c r="AF75">
        <f t="shared" si="43"/>
        <v>22652171.625080466</v>
      </c>
      <c r="AG75">
        <f t="shared" si="44"/>
        <v>40000053.612052806</v>
      </c>
    </row>
    <row r="76" spans="1:33" x14ac:dyDescent="0.25">
      <c r="A76">
        <f>'Absorbance Data'!A75</f>
        <v>728</v>
      </c>
      <c r="B76" s="2">
        <f t="shared" si="27"/>
        <v>411802826923076.94</v>
      </c>
      <c r="C76" s="1">
        <f t="shared" si="28"/>
        <v>1.7030795743027396</v>
      </c>
      <c r="D76">
        <f>'Absorbance Data'!B75</f>
        <v>7.3636308309999995E-2</v>
      </c>
      <c r="E76">
        <f>'Absorbance Data'!C75</f>
        <v>4.2663183059999998E-2</v>
      </c>
      <c r="F76">
        <f>'Absorbance Data'!D75</f>
        <v>7.4035100640000004E-2</v>
      </c>
      <c r="G76">
        <f>'Absorbance Data'!E75</f>
        <v>5.3718660029999997E-2</v>
      </c>
      <c r="H76">
        <f>'Absorbance Data'!F75</f>
        <v>4.1099879890000003E-2</v>
      </c>
      <c r="I76">
        <f>'Absorbance Data'!G75</f>
        <v>4.5399732890000002E-2</v>
      </c>
      <c r="J76">
        <f>'Absorbance Data'!H75</f>
        <v>9.1471903029999996E-2</v>
      </c>
      <c r="K76">
        <f>'Absorbance Data'!I75</f>
        <v>8.2060396669999994E-2</v>
      </c>
      <c r="L76">
        <f t="shared" si="29"/>
        <v>1695.5386581771952</v>
      </c>
      <c r="M76">
        <f t="shared" si="24"/>
        <v>982.35609333632146</v>
      </c>
      <c r="N76">
        <f t="shared" si="30"/>
        <v>1704.7211909197792</v>
      </c>
      <c r="O76">
        <f t="shared" si="31"/>
        <v>1236.9178580069311</v>
      </c>
      <c r="P76">
        <f t="shared" si="32"/>
        <v>946.35970758559688</v>
      </c>
      <c r="Q76">
        <f t="shared" si="33"/>
        <v>1045.3674817842546</v>
      </c>
      <c r="R76">
        <f t="shared" si="34"/>
        <v>2106.2184034467477</v>
      </c>
      <c r="S76">
        <f t="shared" si="35"/>
        <v>1889.5104609752027</v>
      </c>
      <c r="T76" s="4">
        <f t="shared" si="36"/>
        <v>8338448.9232917903</v>
      </c>
      <c r="U76" s="4">
        <f t="shared" si="37"/>
        <v>2799031.3793444782</v>
      </c>
      <c r="V76" s="4">
        <f t="shared" si="38"/>
        <v>2597660.3378306571</v>
      </c>
      <c r="W76" s="4">
        <f t="shared" si="25"/>
        <v>4437635.2229034686</v>
      </c>
      <c r="X76" s="4">
        <f t="shared" si="25"/>
        <v>2597660.3378306571</v>
      </c>
      <c r="Y76" s="4">
        <f t="shared" si="25"/>
        <v>3169624.7792267534</v>
      </c>
      <c r="Z76" s="4">
        <f t="shared" si="25"/>
        <v>12866981.809121797</v>
      </c>
      <c r="AA76" s="4">
        <f t="shared" si="26"/>
        <v>10355438.218068922</v>
      </c>
      <c r="AB76">
        <f t="shared" si="39"/>
        <v>4777424.9431300061</v>
      </c>
      <c r="AC76">
        <f t="shared" si="40"/>
        <v>3129813.6338911424</v>
      </c>
      <c r="AD76">
        <f t="shared" si="41"/>
        <v>-2319040.2946500182</v>
      </c>
      <c r="AE76">
        <f t="shared" si="42"/>
        <v>20385317.028931558</v>
      </c>
      <c r="AF76">
        <f t="shared" si="43"/>
        <v>32529792.995606784</v>
      </c>
      <c r="AG76">
        <f t="shared" si="44"/>
        <v>46087302.83653824</v>
      </c>
    </row>
    <row r="77" spans="1:33" x14ac:dyDescent="0.25">
      <c r="A77">
        <f>'Absorbance Data'!A76</f>
        <v>727</v>
      </c>
      <c r="B77" s="2">
        <f t="shared" si="27"/>
        <v>412369268225584.63</v>
      </c>
      <c r="C77" s="1">
        <f t="shared" si="28"/>
        <v>1.7054221871972415</v>
      </c>
      <c r="D77">
        <f>'Absorbance Data'!B76</f>
        <v>7.4078477919999997E-2</v>
      </c>
      <c r="E77">
        <f>'Absorbance Data'!C76</f>
        <v>4.2818740010000002E-2</v>
      </c>
      <c r="F77">
        <f>'Absorbance Data'!D76</f>
        <v>7.4321225290000001E-2</v>
      </c>
      <c r="G77">
        <f>'Absorbance Data'!E76</f>
        <v>5.3682688620000002E-2</v>
      </c>
      <c r="H77">
        <f>'Absorbance Data'!F76</f>
        <v>4.1309706869999997E-2</v>
      </c>
      <c r="I77">
        <f>'Absorbance Data'!G76</f>
        <v>4.5869745310000001E-2</v>
      </c>
      <c r="J77">
        <f>'Absorbance Data'!H76</f>
        <v>9.1944582760000004E-2</v>
      </c>
      <c r="K77">
        <f>'Absorbance Data'!I76</f>
        <v>8.2479424770000004E-2</v>
      </c>
      <c r="L77">
        <f t="shared" si="29"/>
        <v>1705.7199897028058</v>
      </c>
      <c r="M77">
        <f t="shared" si="24"/>
        <v>985.93792447813689</v>
      </c>
      <c r="N77">
        <f t="shared" si="30"/>
        <v>1711.3094544580615</v>
      </c>
      <c r="O77">
        <f t="shared" si="31"/>
        <v>1236.0895856825302</v>
      </c>
      <c r="P77">
        <f t="shared" si="32"/>
        <v>951.19115234815786</v>
      </c>
      <c r="Q77">
        <f t="shared" si="33"/>
        <v>1056.1899177023959</v>
      </c>
      <c r="R77">
        <f t="shared" si="34"/>
        <v>2117.1022564473328</v>
      </c>
      <c r="S77">
        <f t="shared" si="35"/>
        <v>1899.1589395412582</v>
      </c>
      <c r="T77" s="4">
        <f t="shared" si="36"/>
        <v>8462122.2600180563</v>
      </c>
      <c r="U77" s="4">
        <f t="shared" si="37"/>
        <v>2827241.8577757454</v>
      </c>
      <c r="V77" s="4">
        <f t="shared" si="38"/>
        <v>2631476.0486425632</v>
      </c>
      <c r="W77" s="4">
        <f t="shared" si="25"/>
        <v>4443894.2167612826</v>
      </c>
      <c r="X77" s="4">
        <f t="shared" si="25"/>
        <v>2631476.0486425632</v>
      </c>
      <c r="Y77" s="4">
        <f t="shared" si="25"/>
        <v>3244500.5521562379</v>
      </c>
      <c r="Z77" s="4">
        <f t="shared" si="25"/>
        <v>13036094.126317488</v>
      </c>
      <c r="AA77" s="4">
        <f t="shared" si="26"/>
        <v>10490264.577343354</v>
      </c>
      <c r="AB77">
        <f t="shared" si="39"/>
        <v>34399409.03241422</v>
      </c>
      <c r="AC77">
        <f t="shared" si="40"/>
        <v>14131458.034556709</v>
      </c>
      <c r="AD77">
        <f t="shared" si="41"/>
        <v>23688292.822348401</v>
      </c>
      <c r="AE77">
        <f t="shared" si="42"/>
        <v>20283703.449661881</v>
      </c>
      <c r="AF77">
        <f t="shared" si="43"/>
        <v>56944272.912005782</v>
      </c>
      <c r="AG77">
        <f t="shared" si="44"/>
        <v>59079304.334354624</v>
      </c>
    </row>
    <row r="78" spans="1:33" x14ac:dyDescent="0.25">
      <c r="A78">
        <f>'Absorbance Data'!A77</f>
        <v>726</v>
      </c>
      <c r="B78" s="2">
        <f t="shared" si="27"/>
        <v>412937269972451.81</v>
      </c>
      <c r="C78" s="1">
        <f t="shared" si="28"/>
        <v>1.7077712535707914</v>
      </c>
      <c r="D78">
        <f>'Absorbance Data'!B77</f>
        <v>7.4141263959999995E-2</v>
      </c>
      <c r="E78">
        <f>'Absorbance Data'!C77</f>
        <v>4.3046917769999998E-2</v>
      </c>
      <c r="F78">
        <f>'Absorbance Data'!D77</f>
        <v>7.4804529549999998E-2</v>
      </c>
      <c r="G78">
        <f>'Absorbance Data'!E77</f>
        <v>5.4216012360000003E-2</v>
      </c>
      <c r="H78">
        <f>'Absorbance Data'!F77</f>
        <v>4.185457528E-2</v>
      </c>
      <c r="I78">
        <f>'Absorbance Data'!G77</f>
        <v>4.5949649070000001E-2</v>
      </c>
      <c r="J78">
        <f>'Absorbance Data'!H77</f>
        <v>9.2162773010000004E-2</v>
      </c>
      <c r="K78">
        <f>'Absorbance Data'!I77</f>
        <v>8.292295039E-2</v>
      </c>
      <c r="L78">
        <f t="shared" si="29"/>
        <v>1707.1656917003263</v>
      </c>
      <c r="M78">
        <f t="shared" si="24"/>
        <v>991.19191156542445</v>
      </c>
      <c r="N78">
        <f t="shared" si="30"/>
        <v>1722.4379463026255</v>
      </c>
      <c r="O78">
        <f t="shared" si="31"/>
        <v>1248.36981861717</v>
      </c>
      <c r="P78">
        <f t="shared" si="32"/>
        <v>963.73721113325075</v>
      </c>
      <c r="Q78">
        <f t="shared" si="33"/>
        <v>1058.0297697688979</v>
      </c>
      <c r="R78">
        <f t="shared" si="34"/>
        <v>2122.126272618199</v>
      </c>
      <c r="S78">
        <f t="shared" si="35"/>
        <v>1909.3714943509881</v>
      </c>
      <c r="T78" s="4">
        <f t="shared" si="36"/>
        <v>8499839.9174824022</v>
      </c>
      <c r="U78" s="4">
        <f t="shared" si="37"/>
        <v>2865331.6480325521</v>
      </c>
      <c r="V78" s="4">
        <f t="shared" si="38"/>
        <v>2708798.2101608096</v>
      </c>
      <c r="W78" s="4">
        <f t="shared" si="25"/>
        <v>4545125.9089023266</v>
      </c>
      <c r="X78" s="4">
        <f t="shared" si="25"/>
        <v>2708798.2101608096</v>
      </c>
      <c r="Y78" s="4">
        <f t="shared" si="25"/>
        <v>3264789.410180843</v>
      </c>
      <c r="Z78" s="4">
        <f t="shared" si="25"/>
        <v>13134146.073777338</v>
      </c>
      <c r="AA78" s="4">
        <f t="shared" si="26"/>
        <v>10632619.365385337</v>
      </c>
      <c r="AB78">
        <f t="shared" si="39"/>
        <v>28018021.266061161</v>
      </c>
      <c r="AC78">
        <f t="shared" si="40"/>
        <v>17501067.421202816</v>
      </c>
      <c r="AD78">
        <f t="shared" si="41"/>
        <v>25615052.450020362</v>
      </c>
      <c r="AE78">
        <f t="shared" si="42"/>
        <v>19465310.980215542</v>
      </c>
      <c r="AF78">
        <f t="shared" si="43"/>
        <v>42808829.378413521</v>
      </c>
      <c r="AG78">
        <f t="shared" si="44"/>
        <v>44414330.72423441</v>
      </c>
    </row>
    <row r="79" spans="1:33" x14ac:dyDescent="0.25">
      <c r="A79">
        <f>'Absorbance Data'!A78</f>
        <v>725</v>
      </c>
      <c r="B79" s="2">
        <f t="shared" si="27"/>
        <v>413506838620689.63</v>
      </c>
      <c r="C79" s="1">
        <f t="shared" si="28"/>
        <v>1.7101268001274406</v>
      </c>
      <c r="D79">
        <f>'Absorbance Data'!B78</f>
        <v>7.4447833000000005E-2</v>
      </c>
      <c r="E79">
        <f>'Absorbance Data'!C78</f>
        <v>4.3318256739999998E-2</v>
      </c>
      <c r="F79">
        <f>'Absorbance Data'!D78</f>
        <v>7.5180880729999996E-2</v>
      </c>
      <c r="G79">
        <f>'Absorbance Data'!E78</f>
        <v>5.423498526E-2</v>
      </c>
      <c r="H79">
        <f>'Absorbance Data'!F78</f>
        <v>4.2128793900000003E-2</v>
      </c>
      <c r="I79">
        <f>'Absorbance Data'!G78</f>
        <v>4.6384625140000003E-2</v>
      </c>
      <c r="J79">
        <f>'Absorbance Data'!H78</f>
        <v>9.2397212980000004E-2</v>
      </c>
      <c r="K79">
        <f>'Absorbance Data'!I78</f>
        <v>8.3067663010000001E-2</v>
      </c>
      <c r="L79">
        <f t="shared" si="29"/>
        <v>1714.2247047151027</v>
      </c>
      <c r="M79">
        <f t="shared" si="24"/>
        <v>997.43972224012828</v>
      </c>
      <c r="N79">
        <f t="shared" si="30"/>
        <v>1731.1037524706132</v>
      </c>
      <c r="O79">
        <f t="shared" si="31"/>
        <v>1248.8066857842789</v>
      </c>
      <c r="P79">
        <f t="shared" si="32"/>
        <v>970.05132819958556</v>
      </c>
      <c r="Q79">
        <f t="shared" si="33"/>
        <v>1068.0454639148081</v>
      </c>
      <c r="R79">
        <f t="shared" si="34"/>
        <v>2127.5244524194404</v>
      </c>
      <c r="S79">
        <f t="shared" si="35"/>
        <v>1912.7036255667897</v>
      </c>
      <c r="T79" s="4">
        <f t="shared" si="36"/>
        <v>8593936.2051449604</v>
      </c>
      <c r="U79" s="4">
        <f t="shared" si="37"/>
        <v>2909577.6058578221</v>
      </c>
      <c r="V79" s="4">
        <f t="shared" si="38"/>
        <v>2751984.9556066566</v>
      </c>
      <c r="W79" s="4">
        <f t="shared" si="25"/>
        <v>4560863.3088213867</v>
      </c>
      <c r="X79" s="4">
        <f t="shared" si="25"/>
        <v>2751984.9556066566</v>
      </c>
      <c r="Y79" s="4">
        <f t="shared" si="25"/>
        <v>3336077.3058841061</v>
      </c>
      <c r="Z79" s="4">
        <f t="shared" si="25"/>
        <v>13237493.098537859</v>
      </c>
      <c r="AA79" s="4">
        <f t="shared" si="26"/>
        <v>10699216.811954726</v>
      </c>
      <c r="AB79">
        <f t="shared" si="39"/>
        <v>30154777.078635897</v>
      </c>
      <c r="AC79">
        <f t="shared" si="40"/>
        <v>10759637.651001677</v>
      </c>
      <c r="AD79">
        <f t="shared" si="41"/>
        <v>15058285.670380384</v>
      </c>
      <c r="AE79">
        <f t="shared" si="42"/>
        <v>14242898.037603293</v>
      </c>
      <c r="AF79">
        <f t="shared" si="43"/>
        <v>32898389.285040133</v>
      </c>
      <c r="AG79">
        <f t="shared" si="44"/>
        <v>27656091.476565227</v>
      </c>
    </row>
    <row r="80" spans="1:33" x14ac:dyDescent="0.25">
      <c r="A80">
        <f>'Absorbance Data'!A79</f>
        <v>724</v>
      </c>
      <c r="B80" s="2">
        <f t="shared" si="27"/>
        <v>414077980662983.44</v>
      </c>
      <c r="C80" s="1">
        <f t="shared" si="28"/>
        <v>1.7124888537187768</v>
      </c>
      <c r="D80">
        <f>'Absorbance Data'!B79</f>
        <v>7.4553176760000006E-2</v>
      </c>
      <c r="E80">
        <f>'Absorbance Data'!C79</f>
        <v>4.3306902049999998E-2</v>
      </c>
      <c r="F80">
        <f>'Absorbance Data'!D79</f>
        <v>7.5469337400000003E-2</v>
      </c>
      <c r="G80">
        <f>'Absorbance Data'!E79</f>
        <v>5.4363850499999998E-2</v>
      </c>
      <c r="H80">
        <f>'Absorbance Data'!F79</f>
        <v>4.2283043270000001E-2</v>
      </c>
      <c r="I80">
        <f>'Absorbance Data'!G79</f>
        <v>4.6292204410000003E-2</v>
      </c>
      <c r="J80">
        <f>'Absorbance Data'!H79</f>
        <v>9.2450313270000001E-2</v>
      </c>
      <c r="K80">
        <f>'Absorbance Data'!I79</f>
        <v>8.3200328049999994E-2</v>
      </c>
      <c r="L80">
        <f t="shared" si="29"/>
        <v>1716.6503344292621</v>
      </c>
      <c r="M80">
        <f t="shared" si="24"/>
        <v>997.17827084083308</v>
      </c>
      <c r="N80">
        <f t="shared" si="30"/>
        <v>1737.7457127537807</v>
      </c>
      <c r="O80">
        <f t="shared" si="31"/>
        <v>1251.7739175905692</v>
      </c>
      <c r="P80">
        <f t="shared" si="32"/>
        <v>973.60305119924192</v>
      </c>
      <c r="Q80">
        <f t="shared" si="33"/>
        <v>1065.9173979629932</v>
      </c>
      <c r="R80">
        <f t="shared" si="34"/>
        <v>2128.7471317813161</v>
      </c>
      <c r="S80">
        <f t="shared" si="35"/>
        <v>1915.7583510014442</v>
      </c>
      <c r="T80" s="4">
        <f t="shared" si="36"/>
        <v>8642098.0982910413</v>
      </c>
      <c r="U80" s="4">
        <f t="shared" si="37"/>
        <v>2916091.3162071868</v>
      </c>
      <c r="V80" s="4">
        <f t="shared" si="38"/>
        <v>2779837.1808678024</v>
      </c>
      <c r="W80" s="4">
        <f t="shared" si="25"/>
        <v>4595230.5260832487</v>
      </c>
      <c r="X80" s="4">
        <f t="shared" si="25"/>
        <v>2779837.1808678024</v>
      </c>
      <c r="Y80" s="4">
        <f t="shared" si="25"/>
        <v>3331981.7080707811</v>
      </c>
      <c r="Z80" s="4">
        <f t="shared" si="25"/>
        <v>13289347.519936925</v>
      </c>
      <c r="AA80" s="4">
        <f t="shared" si="26"/>
        <v>10763089.746627878</v>
      </c>
      <c r="AB80">
        <f t="shared" si="39"/>
        <v>18550366.581952889</v>
      </c>
      <c r="AC80">
        <f t="shared" si="40"/>
        <v>6501976.9575517755</v>
      </c>
      <c r="AD80">
        <f t="shared" si="41"/>
        <v>6892585.6610844368</v>
      </c>
      <c r="AE80">
        <f t="shared" si="42"/>
        <v>8027289.8934521629</v>
      </c>
      <c r="AF80">
        <f t="shared" si="43"/>
        <v>41935079.804546691</v>
      </c>
      <c r="AG80">
        <f t="shared" si="44"/>
        <v>30499440.549798843</v>
      </c>
    </row>
    <row r="81" spans="1:33" x14ac:dyDescent="0.25">
      <c r="A81">
        <f>'Absorbance Data'!A80</f>
        <v>723</v>
      </c>
      <c r="B81" s="2">
        <f t="shared" si="27"/>
        <v>414650702627939.13</v>
      </c>
      <c r="C81" s="1">
        <f t="shared" si="28"/>
        <v>1.7148574413449438</v>
      </c>
      <c r="D81">
        <f>'Absorbance Data'!B80</f>
        <v>7.4620552359999995E-2</v>
      </c>
      <c r="E81">
        <f>'Absorbance Data'!C80</f>
        <v>4.342649505E-2</v>
      </c>
      <c r="F81">
        <f>'Absorbance Data'!D80</f>
        <v>7.5635619459999998E-2</v>
      </c>
      <c r="G81">
        <f>'Absorbance Data'!E80</f>
        <v>5.4850485179999998E-2</v>
      </c>
      <c r="H81">
        <f>'Absorbance Data'!F80</f>
        <v>4.2260732500000002E-2</v>
      </c>
      <c r="I81">
        <f>'Absorbance Data'!G80</f>
        <v>4.6519190070000001E-2</v>
      </c>
      <c r="J81">
        <f>'Absorbance Data'!H80</f>
        <v>9.283018857E-2</v>
      </c>
      <c r="K81">
        <f>'Absorbance Data'!I80</f>
        <v>8.3395190539999997E-2</v>
      </c>
      <c r="L81">
        <f t="shared" si="29"/>
        <v>1718.2017149511771</v>
      </c>
      <c r="M81">
        <f t="shared" si="24"/>
        <v>999.93200143109698</v>
      </c>
      <c r="N81">
        <f t="shared" si="30"/>
        <v>1741.5744986796633</v>
      </c>
      <c r="O81">
        <f t="shared" si="31"/>
        <v>1262.9790951895875</v>
      </c>
      <c r="P81">
        <f t="shared" si="32"/>
        <v>973.08932673508968</v>
      </c>
      <c r="Q81">
        <f t="shared" si="33"/>
        <v>1071.1439359333863</v>
      </c>
      <c r="R81">
        <f t="shared" si="34"/>
        <v>2137.4940838110824</v>
      </c>
      <c r="S81">
        <f t="shared" si="35"/>
        <v>1920.2452256480208</v>
      </c>
      <c r="T81" s="4">
        <f t="shared" si="36"/>
        <v>8681691.333897341</v>
      </c>
      <c r="U81" s="4">
        <f t="shared" si="37"/>
        <v>2940336.1260484727</v>
      </c>
      <c r="V81" s="4">
        <f t="shared" si="38"/>
        <v>2784591.3054301543</v>
      </c>
      <c r="W81" s="4">
        <f t="shared" si="25"/>
        <v>4690815.6888862597</v>
      </c>
      <c r="X81" s="4">
        <f t="shared" si="25"/>
        <v>2784591.3054301543</v>
      </c>
      <c r="Y81" s="4">
        <f t="shared" si="25"/>
        <v>3374051.5343189179</v>
      </c>
      <c r="Z81" s="4">
        <f t="shared" si="25"/>
        <v>13435872.915520534</v>
      </c>
      <c r="AA81" s="4">
        <f t="shared" si="26"/>
        <v>10843498.722530393</v>
      </c>
      <c r="AB81">
        <f t="shared" si="39"/>
        <v>25670776.217775024</v>
      </c>
      <c r="AC81">
        <f t="shared" si="40"/>
        <v>6195503.8371097231</v>
      </c>
      <c r="AD81">
        <f t="shared" si="41"/>
        <v>2468835.0907789809</v>
      </c>
      <c r="AE81">
        <f t="shared" si="42"/>
        <v>21159980.008015454</v>
      </c>
      <c r="AF81">
        <f t="shared" si="43"/>
        <v>44919905.358519427</v>
      </c>
      <c r="AG81">
        <f t="shared" si="44"/>
        <v>34619856.509920724</v>
      </c>
    </row>
    <row r="82" spans="1:33" x14ac:dyDescent="0.25">
      <c r="A82">
        <f>'Absorbance Data'!A81</f>
        <v>722</v>
      </c>
      <c r="B82" s="2">
        <f t="shared" si="27"/>
        <v>415225011080332.44</v>
      </c>
      <c r="C82" s="1">
        <f t="shared" si="28"/>
        <v>1.7172325901556711</v>
      </c>
      <c r="D82">
        <f>'Absorbance Data'!B81</f>
        <v>7.4869208039999996E-2</v>
      </c>
      <c r="E82">
        <f>'Absorbance Data'!C81</f>
        <v>4.3404355649999997E-2</v>
      </c>
      <c r="F82">
        <f>'Absorbance Data'!D81</f>
        <v>7.5787819919999999E-2</v>
      </c>
      <c r="G82">
        <f>'Absorbance Data'!E81</f>
        <v>5.4819706830000002E-2</v>
      </c>
      <c r="H82">
        <f>'Absorbance Data'!F81</f>
        <v>4.2254969480000001E-2</v>
      </c>
      <c r="I82">
        <f>'Absorbance Data'!G81</f>
        <v>4.6854525799999998E-2</v>
      </c>
      <c r="J82">
        <f>'Absorbance Data'!H81</f>
        <v>9.2931136489999996E-2</v>
      </c>
      <c r="K82">
        <f>'Absorbance Data'!I81</f>
        <v>8.3601094779999996E-2</v>
      </c>
      <c r="L82">
        <f t="shared" si="29"/>
        <v>1723.9272235717399</v>
      </c>
      <c r="M82">
        <f t="shared" si="24"/>
        <v>999.42222290701829</v>
      </c>
      <c r="N82">
        <f t="shared" si="30"/>
        <v>1745.0790437830913</v>
      </c>
      <c r="O82">
        <f t="shared" si="31"/>
        <v>1262.2703974906194</v>
      </c>
      <c r="P82">
        <f t="shared" si="32"/>
        <v>972.95662829566334</v>
      </c>
      <c r="Q82">
        <f t="shared" si="33"/>
        <v>1078.8653264638481</v>
      </c>
      <c r="R82">
        <f t="shared" si="34"/>
        <v>2139.8184955686897</v>
      </c>
      <c r="S82">
        <f t="shared" si="35"/>
        <v>1924.9863459841033</v>
      </c>
      <c r="T82" s="4">
        <f t="shared" si="36"/>
        <v>8763873.4947986603</v>
      </c>
      <c r="U82" s="4">
        <f t="shared" si="37"/>
        <v>2945481.1535042026</v>
      </c>
      <c r="V82" s="4">
        <f t="shared" si="38"/>
        <v>2791548.6838446138</v>
      </c>
      <c r="W82" s="4">
        <f t="shared" si="25"/>
        <v>4698541.1936456515</v>
      </c>
      <c r="X82" s="4">
        <f t="shared" si="25"/>
        <v>2791548.6838446138</v>
      </c>
      <c r="Y82" s="4">
        <f t="shared" si="25"/>
        <v>3432359.0762387589</v>
      </c>
      <c r="Z82" s="4">
        <f t="shared" si="25"/>
        <v>13502435.711727977</v>
      </c>
      <c r="AA82" s="4">
        <f t="shared" si="26"/>
        <v>10927317.221394042</v>
      </c>
      <c r="AB82">
        <f t="shared" si="39"/>
        <v>36111310.388154969</v>
      </c>
      <c r="AC82">
        <f t="shared" si="40"/>
        <v>7193467.9088090481</v>
      </c>
      <c r="AD82">
        <f t="shared" si="41"/>
        <v>14232454.026415883</v>
      </c>
      <c r="AE82">
        <f t="shared" si="42"/>
        <v>23920300.162710309</v>
      </c>
      <c r="AF82">
        <f t="shared" si="43"/>
        <v>42945011.958091833</v>
      </c>
      <c r="AG82">
        <f t="shared" si="44"/>
        <v>37832263.936072379</v>
      </c>
    </row>
    <row r="83" spans="1:33" x14ac:dyDescent="0.25">
      <c r="A83">
        <f>'Absorbance Data'!A82</f>
        <v>721</v>
      </c>
      <c r="B83" s="2">
        <f t="shared" si="27"/>
        <v>415800912621359.25</v>
      </c>
      <c r="C83" s="1">
        <f t="shared" si="28"/>
        <v>1.71961432745131</v>
      </c>
      <c r="D83">
        <f>'Absorbance Data'!B82</f>
        <v>7.5146712360000006E-2</v>
      </c>
      <c r="E83">
        <f>'Absorbance Data'!C82</f>
        <v>4.355762899E-2</v>
      </c>
      <c r="F83">
        <f>'Absorbance Data'!D82</f>
        <v>7.6524056490000006E-2</v>
      </c>
      <c r="G83">
        <f>'Absorbance Data'!E82</f>
        <v>5.5167950690000002E-2</v>
      </c>
      <c r="H83">
        <f>'Absorbance Data'!F82</f>
        <v>4.2653076349999999E-2</v>
      </c>
      <c r="I83">
        <f>'Absorbance Data'!G82</f>
        <v>4.7166254370000001E-2</v>
      </c>
      <c r="J83">
        <f>'Absorbance Data'!H82</f>
        <v>9.3274503950000004E-2</v>
      </c>
      <c r="K83">
        <f>'Absorbance Data'!I82</f>
        <v>8.3851777020000004E-2</v>
      </c>
      <c r="L83">
        <f t="shared" si="29"/>
        <v>1730.316996676474</v>
      </c>
      <c r="M83">
        <f t="shared" si="24"/>
        <v>1002.9514719853931</v>
      </c>
      <c r="N83">
        <f t="shared" si="30"/>
        <v>1762.0315172930827</v>
      </c>
      <c r="O83">
        <f t="shared" si="31"/>
        <v>1270.2890086982452</v>
      </c>
      <c r="P83">
        <f t="shared" si="32"/>
        <v>982.12337773846889</v>
      </c>
      <c r="Q83">
        <f t="shared" si="33"/>
        <v>1086.0431420472726</v>
      </c>
      <c r="R83">
        <f t="shared" si="34"/>
        <v>2147.7248235168422</v>
      </c>
      <c r="S83">
        <f t="shared" si="35"/>
        <v>1930.7585178731274</v>
      </c>
      <c r="T83" s="4">
        <f t="shared" si="36"/>
        <v>8853468.7245654352</v>
      </c>
      <c r="U83" s="4">
        <f t="shared" si="37"/>
        <v>2974554.6336004781</v>
      </c>
      <c r="V83" s="4">
        <f t="shared" si="38"/>
        <v>2852293.4682479086</v>
      </c>
      <c r="W83" s="4">
        <f t="shared" si="25"/>
        <v>4771634.7252457337</v>
      </c>
      <c r="X83" s="4">
        <f t="shared" si="25"/>
        <v>2852293.4682479086</v>
      </c>
      <c r="Y83" s="4">
        <f t="shared" si="25"/>
        <v>3487837.6778230253</v>
      </c>
      <c r="Z83" s="4">
        <f t="shared" ref="Z83:AA146" si="45">(R83*$AJ$1*$B83)^2</f>
        <v>13640157.446241714</v>
      </c>
      <c r="AA83" s="4">
        <f t="shared" si="26"/>
        <v>11023462.493220277</v>
      </c>
      <c r="AB83">
        <f t="shared" si="39"/>
        <v>13577215.453684634</v>
      </c>
      <c r="AC83">
        <f t="shared" si="40"/>
        <v>7963862.918769055</v>
      </c>
      <c r="AD83">
        <f t="shared" si="41"/>
        <v>14843973.553381689</v>
      </c>
      <c r="AE83">
        <f t="shared" si="42"/>
        <v>19352324.644036241</v>
      </c>
      <c r="AF83">
        <f t="shared" si="43"/>
        <v>36161392.388151392</v>
      </c>
      <c r="AG83">
        <f t="shared" si="44"/>
        <v>22167053.76323057</v>
      </c>
    </row>
    <row r="84" spans="1:33" x14ac:dyDescent="0.25">
      <c r="A84">
        <f>'Absorbance Data'!A83</f>
        <v>720</v>
      </c>
      <c r="B84" s="2">
        <f t="shared" si="27"/>
        <v>416378413888888.88</v>
      </c>
      <c r="C84" s="1">
        <f t="shared" si="28"/>
        <v>1.7220026806838811</v>
      </c>
      <c r="D84">
        <f>'Absorbance Data'!B83</f>
        <v>7.4937179679999993E-2</v>
      </c>
      <c r="E84">
        <f>'Absorbance Data'!C83</f>
        <v>4.3562348930000001E-2</v>
      </c>
      <c r="F84">
        <f>'Absorbance Data'!D83</f>
        <v>7.6497010889999995E-2</v>
      </c>
      <c r="G84">
        <f>'Absorbance Data'!E83</f>
        <v>5.5146731439999999E-2</v>
      </c>
      <c r="H84">
        <f>'Absorbance Data'!F83</f>
        <v>4.2668983340000001E-2</v>
      </c>
      <c r="I84">
        <f>'Absorbance Data'!G83</f>
        <v>4.734889045E-2</v>
      </c>
      <c r="J84">
        <f>'Absorbance Data'!H83</f>
        <v>9.3263782559999994E-2</v>
      </c>
      <c r="K84">
        <f>'Absorbance Data'!I83</f>
        <v>8.3771906790000003E-2</v>
      </c>
      <c r="L84">
        <f t="shared" si="29"/>
        <v>1725.4923284218437</v>
      </c>
      <c r="M84">
        <f t="shared" ref="M84:M147" si="46">10^4*LN(10^E84)</f>
        <v>1003.0601526202308</v>
      </c>
      <c r="N84">
        <f t="shared" si="30"/>
        <v>1761.4087693391718</v>
      </c>
      <c r="O84">
        <f t="shared" si="31"/>
        <v>1269.8004174109008</v>
      </c>
      <c r="P84">
        <f t="shared" si="32"/>
        <v>982.48964971895282</v>
      </c>
      <c r="Q84">
        <f t="shared" si="33"/>
        <v>1090.2484931997819</v>
      </c>
      <c r="R84">
        <f t="shared" si="34"/>
        <v>2147.4779543889413</v>
      </c>
      <c r="S84">
        <f t="shared" si="35"/>
        <v>1928.919437863407</v>
      </c>
      <c r="T84" s="4">
        <f t="shared" si="36"/>
        <v>8828638.0416337475</v>
      </c>
      <c r="U84" s="4">
        <f t="shared" si="37"/>
        <v>2983469.5005809856</v>
      </c>
      <c r="V84" s="4">
        <f t="shared" si="38"/>
        <v>2862355.7814925993</v>
      </c>
      <c r="W84" s="4">
        <f t="shared" ref="W84:AA147" si="47">(O84*$AJ$1*$B84)^2</f>
        <v>4781218.3473776756</v>
      </c>
      <c r="X84" s="4">
        <f t="shared" si="47"/>
        <v>2862355.7814925993</v>
      </c>
      <c r="Y84" s="4">
        <f t="shared" si="47"/>
        <v>3524671.4167221207</v>
      </c>
      <c r="Z84" s="4">
        <f t="shared" si="45"/>
        <v>13674928.827045582</v>
      </c>
      <c r="AA84" s="4">
        <f t="shared" si="45"/>
        <v>11033056.074588349</v>
      </c>
      <c r="AB84">
        <f t="shared" si="39"/>
        <v>25090681.684172716</v>
      </c>
      <c r="AC84">
        <f t="shared" si="40"/>
        <v>8600588.8401870783</v>
      </c>
      <c r="AD84">
        <f t="shared" si="41"/>
        <v>7948456.6739237718</v>
      </c>
      <c r="AE84">
        <f t="shared" si="42"/>
        <v>13395653.933965929</v>
      </c>
      <c r="AF84">
        <f t="shared" si="43"/>
        <v>28355443.872960165</v>
      </c>
      <c r="AG84">
        <f t="shared" si="44"/>
        <v>35457590.168365307</v>
      </c>
    </row>
    <row r="85" spans="1:33" x14ac:dyDescent="0.25">
      <c r="A85">
        <f>'Absorbance Data'!A84</f>
        <v>719</v>
      </c>
      <c r="B85" s="2">
        <f t="shared" si="27"/>
        <v>416957521557719.06</v>
      </c>
      <c r="C85" s="1">
        <f t="shared" si="28"/>
        <v>1.7243976774581287</v>
      </c>
      <c r="D85">
        <f>'Absorbance Data'!B84</f>
        <v>7.5444482270000002E-2</v>
      </c>
      <c r="E85">
        <f>'Absorbance Data'!C84</f>
        <v>4.3736148629999999E-2</v>
      </c>
      <c r="F85">
        <f>'Absorbance Data'!D84</f>
        <v>7.6712056989999999E-2</v>
      </c>
      <c r="G85">
        <f>'Absorbance Data'!E84</f>
        <v>5.5146437139999997E-2</v>
      </c>
      <c r="H85">
        <f>'Absorbance Data'!F84</f>
        <v>4.2817309499999998E-2</v>
      </c>
      <c r="I85">
        <f>'Absorbance Data'!G84</f>
        <v>4.7465503219999997E-2</v>
      </c>
      <c r="J85">
        <f>'Absorbance Data'!H84</f>
        <v>9.3477085230000007E-2</v>
      </c>
      <c r="K85">
        <f>'Absorbance Data'!I84</f>
        <v>8.4260001779999996E-2</v>
      </c>
      <c r="L85">
        <f t="shared" si="29"/>
        <v>1737.1734022355558</v>
      </c>
      <c r="M85">
        <f t="shared" si="46"/>
        <v>1007.0620386040997</v>
      </c>
      <c r="N85">
        <f t="shared" si="30"/>
        <v>1766.3603887808374</v>
      </c>
      <c r="O85">
        <f t="shared" si="31"/>
        <v>1269.7936409029714</v>
      </c>
      <c r="P85">
        <f t="shared" si="32"/>
        <v>985.90498576812308</v>
      </c>
      <c r="Q85">
        <f t="shared" si="33"/>
        <v>1092.9336014583282</v>
      </c>
      <c r="R85">
        <f t="shared" si="34"/>
        <v>2152.3894298713199</v>
      </c>
      <c r="S85">
        <f t="shared" si="35"/>
        <v>1940.1582403427981</v>
      </c>
      <c r="T85" s="4">
        <f t="shared" si="36"/>
        <v>8973486.2369705066</v>
      </c>
      <c r="U85" s="4">
        <f t="shared" si="37"/>
        <v>3015694.2602878311</v>
      </c>
      <c r="V85" s="4">
        <f t="shared" si="38"/>
        <v>2890313.7185333194</v>
      </c>
      <c r="W85" s="4">
        <f t="shared" si="47"/>
        <v>4794476.056370697</v>
      </c>
      <c r="X85" s="4">
        <f t="shared" si="47"/>
        <v>2890313.7185333194</v>
      </c>
      <c r="Y85" s="4">
        <f t="shared" si="47"/>
        <v>3551913.7791594011</v>
      </c>
      <c r="Z85" s="4">
        <f t="shared" si="45"/>
        <v>13775791.458884783</v>
      </c>
      <c r="AA85" s="4">
        <f t="shared" si="45"/>
        <v>11193068.557393899</v>
      </c>
      <c r="AB85">
        <f t="shared" si="39"/>
        <v>53852074.907417446</v>
      </c>
      <c r="AC85">
        <f t="shared" si="40"/>
        <v>17707928.369978376</v>
      </c>
      <c r="AD85">
        <f t="shared" si="41"/>
        <v>23721134.010819644</v>
      </c>
      <c r="AE85">
        <f t="shared" si="42"/>
        <v>27335900.845584914</v>
      </c>
      <c r="AF85">
        <f t="shared" si="43"/>
        <v>59444800.660390832</v>
      </c>
      <c r="AG85">
        <f t="shared" si="44"/>
        <v>59586182.242611155</v>
      </c>
    </row>
    <row r="86" spans="1:33" x14ac:dyDescent="0.25">
      <c r="A86">
        <f>'Absorbance Data'!A85</f>
        <v>718</v>
      </c>
      <c r="B86" s="2">
        <f t="shared" si="27"/>
        <v>417538242339832.88</v>
      </c>
      <c r="C86" s="1">
        <f t="shared" si="28"/>
        <v>1.7267993455325827</v>
      </c>
      <c r="D86">
        <f>'Absorbance Data'!B85</f>
        <v>7.5814358890000003E-2</v>
      </c>
      <c r="E86">
        <f>'Absorbance Data'!C85</f>
        <v>4.4055387379999998E-2</v>
      </c>
      <c r="F86">
        <f>'Absorbance Data'!D85</f>
        <v>7.7348671849999995E-2</v>
      </c>
      <c r="G86">
        <f>'Absorbance Data'!E85</f>
        <v>5.5792395029999997E-2</v>
      </c>
      <c r="H86">
        <f>'Absorbance Data'!F85</f>
        <v>4.3387934570000002E-2</v>
      </c>
      <c r="I86">
        <f>'Absorbance Data'!G85</f>
        <v>4.8087611789999998E-2</v>
      </c>
      <c r="J86">
        <f>'Absorbance Data'!H85</f>
        <v>9.3969337639999997E-2</v>
      </c>
      <c r="K86">
        <f>'Absorbance Data'!I85</f>
        <v>8.4614343940000003E-2</v>
      </c>
      <c r="L86">
        <f t="shared" si="29"/>
        <v>1745.6901261501462</v>
      </c>
      <c r="M86">
        <f t="shared" si="46"/>
        <v>1014.4127824726593</v>
      </c>
      <c r="N86">
        <f t="shared" si="30"/>
        <v>1781.0189876469808</v>
      </c>
      <c r="O86">
        <f t="shared" si="31"/>
        <v>1284.6673709851302</v>
      </c>
      <c r="P86">
        <f t="shared" si="32"/>
        <v>999.04411356682988</v>
      </c>
      <c r="Q86">
        <f t="shared" si="33"/>
        <v>1107.2581806533865</v>
      </c>
      <c r="R86">
        <f t="shared" si="34"/>
        <v>2163.7239604838824</v>
      </c>
      <c r="S86">
        <f t="shared" si="35"/>
        <v>1948.3172700971513</v>
      </c>
      <c r="T86" s="4">
        <f t="shared" si="36"/>
        <v>9086948.396371806</v>
      </c>
      <c r="U86" s="4">
        <f t="shared" si="37"/>
        <v>3068408.4981365879</v>
      </c>
      <c r="V86" s="4">
        <f t="shared" si="38"/>
        <v>2976138.1111736395</v>
      </c>
      <c r="W86" s="4">
        <f t="shared" si="47"/>
        <v>4921133.4034764338</v>
      </c>
      <c r="X86" s="4">
        <f t="shared" si="47"/>
        <v>2976138.1111736395</v>
      </c>
      <c r="Y86" s="4">
        <f t="shared" si="47"/>
        <v>3655792.5714157321</v>
      </c>
      <c r="Z86" s="4">
        <f t="shared" si="45"/>
        <v>13960065.612811357</v>
      </c>
      <c r="AA86" s="4">
        <f t="shared" si="45"/>
        <v>11318871.020419814</v>
      </c>
      <c r="AB86">
        <f t="shared" si="39"/>
        <v>16127890.101732144</v>
      </c>
      <c r="AC86">
        <f t="shared" si="40"/>
        <v>16021746.069180453</v>
      </c>
      <c r="AD86">
        <f t="shared" si="41"/>
        <v>11917739.027561322</v>
      </c>
      <c r="AE86">
        <f t="shared" si="42"/>
        <v>17868409.212765217</v>
      </c>
      <c r="AF86">
        <f t="shared" si="43"/>
        <v>53886918.269971646</v>
      </c>
      <c r="AG86">
        <f t="shared" si="44"/>
        <v>35055024.823625006</v>
      </c>
    </row>
    <row r="87" spans="1:33" x14ac:dyDescent="0.25">
      <c r="A87">
        <f>'Absorbance Data'!A86</f>
        <v>717</v>
      </c>
      <c r="B87" s="2">
        <f t="shared" si="27"/>
        <v>418120582984658.31</v>
      </c>
      <c r="C87" s="1">
        <f t="shared" si="28"/>
        <v>1.7292077128206338</v>
      </c>
      <c r="D87">
        <f>'Absorbance Data'!B86</f>
        <v>7.5559124350000006E-2</v>
      </c>
      <c r="E87">
        <f>'Absorbance Data'!C86</f>
        <v>4.4168252499999998E-2</v>
      </c>
      <c r="F87">
        <f>'Absorbance Data'!D86</f>
        <v>7.7340476209999995E-2</v>
      </c>
      <c r="G87">
        <f>'Absorbance Data'!E86</f>
        <v>5.5816240609999998E-2</v>
      </c>
      <c r="H87">
        <f>'Absorbance Data'!F86</f>
        <v>4.3119553480000003E-2</v>
      </c>
      <c r="I87">
        <f>'Absorbance Data'!G86</f>
        <v>4.7902725639999998E-2</v>
      </c>
      <c r="J87">
        <f>'Absorbance Data'!H86</f>
        <v>9.4089940189999999E-2</v>
      </c>
      <c r="K87">
        <f>'Absorbance Data'!I86</f>
        <v>8.4656149149999999E-2</v>
      </c>
      <c r="L87">
        <f t="shared" si="29"/>
        <v>1739.8131336799338</v>
      </c>
      <c r="M87">
        <f t="shared" si="46"/>
        <v>1017.0115979009703</v>
      </c>
      <c r="N87">
        <f t="shared" si="30"/>
        <v>1780.8302760620672</v>
      </c>
      <c r="O87">
        <f t="shared" si="31"/>
        <v>1285.2164357555484</v>
      </c>
      <c r="P87">
        <f t="shared" si="32"/>
        <v>992.864410596075</v>
      </c>
      <c r="Q87">
        <f t="shared" si="33"/>
        <v>1103.0010197244756</v>
      </c>
      <c r="R87">
        <f t="shared" si="34"/>
        <v>2166.5009368219535</v>
      </c>
      <c r="S87">
        <f t="shared" si="35"/>
        <v>1949.2798706307065</v>
      </c>
      <c r="T87" s="4">
        <f t="shared" si="36"/>
        <v>9051061.9586824346</v>
      </c>
      <c r="U87" s="4">
        <f t="shared" si="37"/>
        <v>3092759.4254496666</v>
      </c>
      <c r="V87" s="4">
        <f t="shared" si="38"/>
        <v>2947638.4646969968</v>
      </c>
      <c r="W87" s="4">
        <f t="shared" si="47"/>
        <v>4939089.1993545871</v>
      </c>
      <c r="X87" s="4">
        <f t="shared" si="47"/>
        <v>2947638.4646969968</v>
      </c>
      <c r="Y87" s="4">
        <f t="shared" si="47"/>
        <v>3637861.4593445142</v>
      </c>
      <c r="Z87" s="4">
        <f t="shared" si="45"/>
        <v>14034989.44133977</v>
      </c>
      <c r="AA87" s="4">
        <f t="shared" si="45"/>
        <v>11361684.466429031</v>
      </c>
      <c r="AB87">
        <f t="shared" si="39"/>
        <v>15761011.732252533</v>
      </c>
      <c r="AC87">
        <f t="shared" si="40"/>
        <v>8224903.1072726222</v>
      </c>
      <c r="AD87">
        <f t="shared" si="41"/>
        <v>1218805.2402574962</v>
      </c>
      <c r="AE87">
        <f t="shared" si="42"/>
        <v>10011388.226484438</v>
      </c>
      <c r="AF87">
        <f t="shared" si="43"/>
        <v>31405575.364950579</v>
      </c>
      <c r="AG87">
        <f t="shared" si="44"/>
        <v>5549091.6951914635</v>
      </c>
    </row>
    <row r="88" spans="1:33" x14ac:dyDescent="0.25">
      <c r="A88">
        <f>'Absorbance Data'!A87</f>
        <v>716</v>
      </c>
      <c r="B88" s="2">
        <f t="shared" si="27"/>
        <v>418704550279329.63</v>
      </c>
      <c r="C88" s="1">
        <f t="shared" si="28"/>
        <v>1.7316228073916125</v>
      </c>
      <c r="D88">
        <f>'Absorbance Data'!B87</f>
        <v>7.5918771329999996E-2</v>
      </c>
      <c r="E88">
        <f>'Absorbance Data'!C87</f>
        <v>4.4215768580000002E-2</v>
      </c>
      <c r="F88">
        <f>'Absorbance Data'!D87</f>
        <v>7.7620714899999999E-2</v>
      </c>
      <c r="G88">
        <f>'Absorbance Data'!E87</f>
        <v>5.5746894329999998E-2</v>
      </c>
      <c r="H88">
        <f>'Absorbance Data'!F87</f>
        <v>4.330978915E-2</v>
      </c>
      <c r="I88">
        <f>'Absorbance Data'!G87</f>
        <v>4.8269335179999998E-2</v>
      </c>
      <c r="J88">
        <f>'Absorbance Data'!H87</f>
        <v>9.4214633110000001E-2</v>
      </c>
      <c r="K88">
        <f>'Absorbance Data'!I87</f>
        <v>8.4478355939999999E-2</v>
      </c>
      <c r="L88">
        <f t="shared" si="29"/>
        <v>1748.0943114288179</v>
      </c>
      <c r="M88">
        <f t="shared" si="46"/>
        <v>1018.105696075826</v>
      </c>
      <c r="N88">
        <f t="shared" si="30"/>
        <v>1787.2830103628087</v>
      </c>
      <c r="O88">
        <f t="shared" si="31"/>
        <v>1283.6196786497235</v>
      </c>
      <c r="P88">
        <f t="shared" si="32"/>
        <v>997.24474877505224</v>
      </c>
      <c r="Q88">
        <f t="shared" si="33"/>
        <v>1111.4425163420103</v>
      </c>
      <c r="R88">
        <f t="shared" si="34"/>
        <v>2169.3720974098919</v>
      </c>
      <c r="S88">
        <f t="shared" si="35"/>
        <v>1945.1860306808908</v>
      </c>
      <c r="T88" s="4">
        <f t="shared" si="36"/>
        <v>9162971.0353220459</v>
      </c>
      <c r="U88" s="4">
        <f t="shared" si="37"/>
        <v>3108081.0045687323</v>
      </c>
      <c r="V88" s="4">
        <f t="shared" si="38"/>
        <v>2982016.9717636071</v>
      </c>
      <c r="W88" s="4">
        <f t="shared" si="47"/>
        <v>4940595.8309930107</v>
      </c>
      <c r="X88" s="4">
        <f t="shared" si="47"/>
        <v>2982016.9717636071</v>
      </c>
      <c r="Y88" s="4">
        <f t="shared" si="47"/>
        <v>3704082.1206821189</v>
      </c>
      <c r="Z88" s="4">
        <f t="shared" si="45"/>
        <v>14111549.207745079</v>
      </c>
      <c r="AA88" s="4">
        <f t="shared" si="45"/>
        <v>11345636.852563828</v>
      </c>
      <c r="AB88">
        <f t="shared" si="39"/>
        <v>28265957.831727911</v>
      </c>
      <c r="AC88">
        <f t="shared" si="40"/>
        <v>3201762.2496141363</v>
      </c>
      <c r="AD88">
        <f t="shared" si="41"/>
        <v>9740728.18361938</v>
      </c>
      <c r="AE88">
        <f t="shared" si="42"/>
        <v>25304042.932346418</v>
      </c>
      <c r="AF88">
        <f t="shared" si="43"/>
        <v>39637314.928782225</v>
      </c>
      <c r="AG88">
        <f t="shared" si="44"/>
        <v>9619870.3584280908</v>
      </c>
    </row>
    <row r="89" spans="1:33" x14ac:dyDescent="0.25">
      <c r="A89">
        <f>'Absorbance Data'!A88</f>
        <v>715</v>
      </c>
      <c r="B89" s="2">
        <f t="shared" si="27"/>
        <v>419290151048951.06</v>
      </c>
      <c r="C89" s="1">
        <f t="shared" si="28"/>
        <v>1.7340446574718804</v>
      </c>
      <c r="D89">
        <f>'Absorbance Data'!B88</f>
        <v>7.5915314260000005E-2</v>
      </c>
      <c r="E89">
        <f>'Absorbance Data'!C88</f>
        <v>4.4155187899999997E-2</v>
      </c>
      <c r="F89">
        <f>'Absorbance Data'!D88</f>
        <v>7.7944345770000006E-2</v>
      </c>
      <c r="G89">
        <f>'Absorbance Data'!E88</f>
        <v>5.6143429129999999E-2</v>
      </c>
      <c r="H89">
        <f>'Absorbance Data'!F88</f>
        <v>4.3341565880000002E-2</v>
      </c>
      <c r="I89">
        <f>'Absorbance Data'!G88</f>
        <v>4.856604338E-2</v>
      </c>
      <c r="J89">
        <f>'Absorbance Data'!H88</f>
        <v>9.446617216E-2</v>
      </c>
      <c r="K89">
        <f>'Absorbance Data'!I88</f>
        <v>8.4592700000000007E-2</v>
      </c>
      <c r="L89">
        <f t="shared" si="29"/>
        <v>1748.0147094503436</v>
      </c>
      <c r="M89">
        <f t="shared" si="46"/>
        <v>1016.7107743689113</v>
      </c>
      <c r="N89">
        <f t="shared" si="30"/>
        <v>1794.7348865317547</v>
      </c>
      <c r="O89">
        <f t="shared" si="31"/>
        <v>1292.7502298430563</v>
      </c>
      <c r="P89">
        <f t="shared" si="32"/>
        <v>997.97643502307267</v>
      </c>
      <c r="Q89">
        <f t="shared" si="33"/>
        <v>1118.274475124902</v>
      </c>
      <c r="R89">
        <f t="shared" si="34"/>
        <v>2175.1639980782516</v>
      </c>
      <c r="S89">
        <f t="shared" si="35"/>
        <v>1947.8188999611743</v>
      </c>
      <c r="T89" s="4">
        <f t="shared" si="36"/>
        <v>9187782.8322289735</v>
      </c>
      <c r="U89" s="4">
        <f t="shared" si="37"/>
        <v>3108246.172237501</v>
      </c>
      <c r="V89" s="4">
        <f t="shared" si="38"/>
        <v>2994753.8277840018</v>
      </c>
      <c r="W89" s="4">
        <f t="shared" si="47"/>
        <v>5025158.9449010277</v>
      </c>
      <c r="X89" s="4">
        <f t="shared" si="47"/>
        <v>2994753.8277840018</v>
      </c>
      <c r="Y89" s="4">
        <f t="shared" si="47"/>
        <v>3760255.7144610421</v>
      </c>
      <c r="Z89" s="4">
        <f t="shared" si="45"/>
        <v>14226712.939774321</v>
      </c>
      <c r="AA89" s="4">
        <f t="shared" si="45"/>
        <v>11408215.246904915</v>
      </c>
      <c r="AB89">
        <f t="shared" si="39"/>
        <v>35427080.640613213</v>
      </c>
      <c r="AC89">
        <f t="shared" si="40"/>
        <v>17768857.765266746</v>
      </c>
      <c r="AD89">
        <f t="shared" si="41"/>
        <v>8254720.7741149683</v>
      </c>
      <c r="AE89">
        <f t="shared" si="42"/>
        <v>18015432.806684647</v>
      </c>
      <c r="AF89">
        <f t="shared" si="43"/>
        <v>64375226.729208879</v>
      </c>
      <c r="AG89">
        <f t="shared" si="44"/>
        <v>40701394.338900603</v>
      </c>
    </row>
    <row r="90" spans="1:33" x14ac:dyDescent="0.25">
      <c r="A90">
        <f>'Absorbance Data'!A89</f>
        <v>714</v>
      </c>
      <c r="B90" s="2">
        <f t="shared" si="27"/>
        <v>419877392156862.75</v>
      </c>
      <c r="C90" s="1">
        <f t="shared" si="28"/>
        <v>1.7364732914459307</v>
      </c>
      <c r="D90">
        <f>'Absorbance Data'!B89</f>
        <v>7.6413296160000005E-2</v>
      </c>
      <c r="E90">
        <f>'Absorbance Data'!C89</f>
        <v>4.4699423019999997E-2</v>
      </c>
      <c r="F90">
        <f>'Absorbance Data'!D89</f>
        <v>7.8071728349999994E-2</v>
      </c>
      <c r="G90">
        <f>'Absorbance Data'!E89</f>
        <v>5.6337602440000002E-2</v>
      </c>
      <c r="H90">
        <f>'Absorbance Data'!F89</f>
        <v>4.3477792289999997E-2</v>
      </c>
      <c r="I90">
        <f>'Absorbance Data'!G89</f>
        <v>4.8698969189999997E-2</v>
      </c>
      <c r="J90">
        <f>'Absorbance Data'!H89</f>
        <v>9.4985224310000005E-2</v>
      </c>
      <c r="K90">
        <f>'Absorbance Data'!I89</f>
        <v>8.4972158069999998E-2</v>
      </c>
      <c r="L90">
        <f t="shared" si="29"/>
        <v>1759.4811664455513</v>
      </c>
      <c r="M90">
        <f t="shared" si="46"/>
        <v>1029.2422511128691</v>
      </c>
      <c r="N90">
        <f t="shared" si="30"/>
        <v>1797.667978829907</v>
      </c>
      <c r="O90">
        <f t="shared" si="31"/>
        <v>1297.2212355336899</v>
      </c>
      <c r="P90">
        <f t="shared" si="32"/>
        <v>1001.113164032455</v>
      </c>
      <c r="Q90">
        <f t="shared" si="33"/>
        <v>1121.3352050107042</v>
      </c>
      <c r="R90">
        <f t="shared" si="34"/>
        <v>2187.1156155090162</v>
      </c>
      <c r="S90">
        <f t="shared" si="35"/>
        <v>1956.5562449151566</v>
      </c>
      <c r="T90" s="4">
        <f t="shared" si="36"/>
        <v>9334809.5250603855</v>
      </c>
      <c r="U90" s="4">
        <f t="shared" si="37"/>
        <v>3194268.5658226069</v>
      </c>
      <c r="V90" s="4">
        <f t="shared" si="38"/>
        <v>3022056.363251301</v>
      </c>
      <c r="W90" s="4">
        <f t="shared" si="47"/>
        <v>5074161.836951497</v>
      </c>
      <c r="X90" s="4">
        <f t="shared" si="47"/>
        <v>3022056.363251301</v>
      </c>
      <c r="Y90" s="4">
        <f t="shared" si="47"/>
        <v>3791465.6902425839</v>
      </c>
      <c r="Z90" s="4">
        <f t="shared" si="45"/>
        <v>14423800.218488226</v>
      </c>
      <c r="AA90" s="4">
        <f t="shared" si="45"/>
        <v>11543058.316793183</v>
      </c>
      <c r="AB90">
        <f t="shared" si="39"/>
        <v>47630955.403957821</v>
      </c>
      <c r="AC90">
        <f t="shared" si="40"/>
        <v>13171006.740533071</v>
      </c>
      <c r="AD90">
        <f t="shared" si="41"/>
        <v>10762086.380456269</v>
      </c>
      <c r="AE90">
        <f t="shared" si="42"/>
        <v>16891015.218090761</v>
      </c>
      <c r="AF90">
        <f t="shared" si="43"/>
        <v>67550193.595407933</v>
      </c>
      <c r="AG90">
        <f t="shared" si="44"/>
        <v>45589174.377950698</v>
      </c>
    </row>
    <row r="91" spans="1:33" x14ac:dyDescent="0.25">
      <c r="A91">
        <f>'Absorbance Data'!A90</f>
        <v>713</v>
      </c>
      <c r="B91" s="2">
        <f t="shared" si="27"/>
        <v>420466280504908.81</v>
      </c>
      <c r="C91" s="1">
        <f t="shared" si="28"/>
        <v>1.7389087378574957</v>
      </c>
      <c r="D91">
        <f>'Absorbance Data'!B90</f>
        <v>7.6651491220000006E-2</v>
      </c>
      <c r="E91">
        <f>'Absorbance Data'!C90</f>
        <v>4.4483136389999997E-2</v>
      </c>
      <c r="F91">
        <f>'Absorbance Data'!D90</f>
        <v>7.824037969E-2</v>
      </c>
      <c r="G91">
        <f>'Absorbance Data'!E90</f>
        <v>5.6465879080000003E-2</v>
      </c>
      <c r="H91">
        <f>'Absorbance Data'!F90</f>
        <v>4.3596435340000003E-2</v>
      </c>
      <c r="I91">
        <f>'Absorbance Data'!G90</f>
        <v>4.8956420270000002E-2</v>
      </c>
      <c r="J91">
        <f>'Absorbance Data'!H90</f>
        <v>9.5283530650000003E-2</v>
      </c>
      <c r="K91">
        <f>'Absorbance Data'!I90</f>
        <v>8.51719752E-2</v>
      </c>
      <c r="L91">
        <f t="shared" si="29"/>
        <v>1764.9658103893605</v>
      </c>
      <c r="M91">
        <f t="shared" si="46"/>
        <v>1024.2620674123491</v>
      </c>
      <c r="N91">
        <f t="shared" si="30"/>
        <v>1801.5513194438818</v>
      </c>
      <c r="O91">
        <f t="shared" si="31"/>
        <v>1300.1749143241241</v>
      </c>
      <c r="P91">
        <f t="shared" si="32"/>
        <v>1003.8450212156289</v>
      </c>
      <c r="Q91">
        <f t="shared" si="33"/>
        <v>1127.2632352005346</v>
      </c>
      <c r="R91">
        <f t="shared" si="34"/>
        <v>2193.9843728253122</v>
      </c>
      <c r="S91">
        <f t="shared" si="35"/>
        <v>1961.1572043637861</v>
      </c>
      <c r="T91" s="4">
        <f t="shared" si="36"/>
        <v>9419463.6281574797</v>
      </c>
      <c r="U91" s="4">
        <f t="shared" si="37"/>
        <v>3172311.0077829342</v>
      </c>
      <c r="V91" s="4">
        <f t="shared" si="38"/>
        <v>3047101.4810554762</v>
      </c>
      <c r="W91" s="4">
        <f t="shared" si="47"/>
        <v>5111603.3312056195</v>
      </c>
      <c r="X91" s="4">
        <f t="shared" si="47"/>
        <v>3047101.4810554762</v>
      </c>
      <c r="Y91" s="4">
        <f t="shared" si="47"/>
        <v>3842414.9702764861</v>
      </c>
      <c r="Z91" s="4">
        <f t="shared" si="45"/>
        <v>14555282.511486258</v>
      </c>
      <c r="AA91" s="4">
        <f t="shared" si="45"/>
        <v>11629964.655793099</v>
      </c>
      <c r="AB91">
        <f t="shared" si="39"/>
        <v>496410.82078409567</v>
      </c>
      <c r="AC91">
        <f t="shared" si="40"/>
        <v>-3099721.0090219346</v>
      </c>
      <c r="AD91">
        <f t="shared" si="41"/>
        <v>8528485.8013385478</v>
      </c>
      <c r="AE91">
        <f t="shared" si="42"/>
        <v>12958862.005944364</v>
      </c>
      <c r="AF91">
        <f t="shared" si="43"/>
        <v>49507234.248258851</v>
      </c>
      <c r="AG91">
        <f t="shared" si="44"/>
        <v>25611876.584976573</v>
      </c>
    </row>
    <row r="92" spans="1:33" x14ac:dyDescent="0.25">
      <c r="A92">
        <f>'Absorbance Data'!A91</f>
        <v>712</v>
      </c>
      <c r="B92" s="2">
        <f t="shared" si="27"/>
        <v>421056823033707.88</v>
      </c>
      <c r="C92" s="1">
        <f t="shared" si="28"/>
        <v>1.7413510254106663</v>
      </c>
      <c r="D92">
        <f>'Absorbance Data'!B91</f>
        <v>7.6209135349999998E-2</v>
      </c>
      <c r="E92">
        <f>'Absorbance Data'!C91</f>
        <v>4.4468596579999999E-2</v>
      </c>
      <c r="F92">
        <f>'Absorbance Data'!D91</f>
        <v>7.8342743219999997E-2</v>
      </c>
      <c r="G92">
        <f>'Absorbance Data'!E91</f>
        <v>5.657558888E-2</v>
      </c>
      <c r="H92">
        <f>'Absorbance Data'!F91</f>
        <v>4.3653391299999997E-2</v>
      </c>
      <c r="I92">
        <f>'Absorbance Data'!G91</f>
        <v>4.896569252E-2</v>
      </c>
      <c r="J92">
        <f>'Absorbance Data'!H91</f>
        <v>9.55087617E-2</v>
      </c>
      <c r="K92">
        <f>'Absorbance Data'!I91</f>
        <v>8.5191436110000004E-2</v>
      </c>
      <c r="L92">
        <f t="shared" si="29"/>
        <v>1754.7801900687548</v>
      </c>
      <c r="M92">
        <f t="shared" si="46"/>
        <v>1023.9272759147402</v>
      </c>
      <c r="N92">
        <f t="shared" si="30"/>
        <v>1803.9083268263225</v>
      </c>
      <c r="O92">
        <f t="shared" si="31"/>
        <v>1302.7010758244776</v>
      </c>
      <c r="P92">
        <f t="shared" si="32"/>
        <v>1005.1564806601594</v>
      </c>
      <c r="Q92">
        <f t="shared" si="33"/>
        <v>1127.4767366468202</v>
      </c>
      <c r="R92">
        <f t="shared" si="34"/>
        <v>2199.1705094074064</v>
      </c>
      <c r="S92">
        <f t="shared" si="35"/>
        <v>1961.605308376407</v>
      </c>
      <c r="T92" s="4">
        <f t="shared" si="36"/>
        <v>9337230.8849813864</v>
      </c>
      <c r="U92" s="4">
        <f t="shared" si="37"/>
        <v>3179148.9513756959</v>
      </c>
      <c r="V92" s="4">
        <f t="shared" si="38"/>
        <v>3063656.048112256</v>
      </c>
      <c r="W92" s="4">
        <f t="shared" si="47"/>
        <v>5145910.1100741317</v>
      </c>
      <c r="X92" s="4">
        <f t="shared" si="47"/>
        <v>3063656.048112256</v>
      </c>
      <c r="Y92" s="4">
        <f t="shared" si="47"/>
        <v>3854675.5715933014</v>
      </c>
      <c r="Z92" s="4">
        <f t="shared" si="45"/>
        <v>14665283.336481083</v>
      </c>
      <c r="AA92" s="4">
        <f t="shared" si="45"/>
        <v>11667986.237112341</v>
      </c>
      <c r="AB92">
        <f t="shared" si="39"/>
        <v>10388608.280502614</v>
      </c>
      <c r="AC92">
        <f t="shared" si="40"/>
        <v>12923283.831643416</v>
      </c>
      <c r="AD92">
        <f t="shared" si="41"/>
        <v>12236345.329187848</v>
      </c>
      <c r="AE92">
        <f t="shared" si="42"/>
        <v>26231317.358414363</v>
      </c>
      <c r="AF92">
        <f t="shared" si="43"/>
        <v>39643281.267433137</v>
      </c>
      <c r="AG92">
        <f t="shared" si="44"/>
        <v>36388349.701763839</v>
      </c>
    </row>
    <row r="93" spans="1:33" x14ac:dyDescent="0.25">
      <c r="A93">
        <f>'Absorbance Data'!A92</f>
        <v>711</v>
      </c>
      <c r="B93" s="2">
        <f t="shared" si="27"/>
        <v>421649026722925.44</v>
      </c>
      <c r="C93" s="1">
        <f t="shared" si="28"/>
        <v>1.7438001829710188</v>
      </c>
      <c r="D93">
        <f>'Absorbance Data'!B92</f>
        <v>7.6642379159999996E-2</v>
      </c>
      <c r="E93">
        <f>'Absorbance Data'!C92</f>
        <v>4.4798135760000003E-2</v>
      </c>
      <c r="F93">
        <f>'Absorbance Data'!D92</f>
        <v>7.8675188120000003E-2</v>
      </c>
      <c r="G93">
        <f>'Absorbance Data'!E92</f>
        <v>5.6470979009999998E-2</v>
      </c>
      <c r="H93">
        <f>'Absorbance Data'!F92</f>
        <v>4.3899044390000003E-2</v>
      </c>
      <c r="I93">
        <f>'Absorbance Data'!G92</f>
        <v>4.9627505240000001E-2</v>
      </c>
      <c r="J93">
        <f>'Absorbance Data'!H92</f>
        <v>9.5647089180000006E-2</v>
      </c>
      <c r="K93">
        <f>'Absorbance Data'!I92</f>
        <v>8.5580527779999999E-2</v>
      </c>
      <c r="L93">
        <f t="shared" si="29"/>
        <v>1764.755997454135</v>
      </c>
      <c r="M93">
        <f t="shared" si="46"/>
        <v>1031.5151959489958</v>
      </c>
      <c r="N93">
        <f t="shared" si="30"/>
        <v>1811.5631535361429</v>
      </c>
      <c r="O93">
        <f t="shared" si="31"/>
        <v>1300.292344552056</v>
      </c>
      <c r="P93">
        <f t="shared" si="32"/>
        <v>1010.8128520909793</v>
      </c>
      <c r="Q93">
        <f t="shared" si="33"/>
        <v>1142.715537681079</v>
      </c>
      <c r="R93">
        <f t="shared" si="34"/>
        <v>2202.3556173414008</v>
      </c>
      <c r="S93">
        <f t="shared" si="35"/>
        <v>1970.5644751679088</v>
      </c>
      <c r="T93" s="4">
        <f t="shared" si="36"/>
        <v>9470278.9353674501</v>
      </c>
      <c r="U93" s="4">
        <f t="shared" si="37"/>
        <v>3235524.5413318989</v>
      </c>
      <c r="V93" s="4">
        <f t="shared" si="38"/>
        <v>3106954.8926233137</v>
      </c>
      <c r="W93" s="4">
        <f t="shared" si="47"/>
        <v>5141329.6310448702</v>
      </c>
      <c r="X93" s="4">
        <f t="shared" si="47"/>
        <v>3106954.8926233137</v>
      </c>
      <c r="Y93" s="4">
        <f t="shared" si="47"/>
        <v>3970724.0193905765</v>
      </c>
      <c r="Z93" s="4">
        <f t="shared" si="45"/>
        <v>14749195.445925867</v>
      </c>
      <c r="AA93" s="4">
        <f t="shared" si="45"/>
        <v>11807956.271130962</v>
      </c>
      <c r="AB93">
        <f t="shared" si="39"/>
        <v>38542684.765471533</v>
      </c>
      <c r="AC93">
        <f t="shared" si="40"/>
        <v>16152362.82672981</v>
      </c>
      <c r="AD93">
        <f t="shared" si="41"/>
        <v>18924328.579676181</v>
      </c>
      <c r="AE93">
        <f t="shared" si="42"/>
        <v>19606356.164386746</v>
      </c>
      <c r="AF93">
        <f t="shared" si="43"/>
        <v>62605087.172691785</v>
      </c>
      <c r="AG93">
        <f t="shared" si="44"/>
        <v>44803623.321000516</v>
      </c>
    </row>
    <row r="94" spans="1:33" x14ac:dyDescent="0.25">
      <c r="A94">
        <f>'Absorbance Data'!A93</f>
        <v>710</v>
      </c>
      <c r="B94" s="2">
        <f t="shared" si="27"/>
        <v>422242898591549.31</v>
      </c>
      <c r="C94" s="1">
        <f t="shared" si="28"/>
        <v>1.7462562395667529</v>
      </c>
      <c r="D94">
        <f>'Absorbance Data'!B93</f>
        <v>7.6760582630000004E-2</v>
      </c>
      <c r="E94">
        <f>'Absorbance Data'!C93</f>
        <v>4.4892851259999998E-2</v>
      </c>
      <c r="F94">
        <f>'Absorbance Data'!D93</f>
        <v>7.8999944030000005E-2</v>
      </c>
      <c r="G94">
        <f>'Absorbance Data'!E93</f>
        <v>5.6726768609999999E-2</v>
      </c>
      <c r="H94">
        <f>'Absorbance Data'!F93</f>
        <v>4.4185332950000003E-2</v>
      </c>
      <c r="I94">
        <f>'Absorbance Data'!G93</f>
        <v>4.9433521930000002E-2</v>
      </c>
      <c r="J94">
        <f>'Absorbance Data'!H93</f>
        <v>9.6232481300000006E-2</v>
      </c>
      <c r="K94">
        <f>'Absorbance Data'!I93</f>
        <v>8.5748456419999994E-2</v>
      </c>
      <c r="L94">
        <f t="shared" si="29"/>
        <v>1767.4777329337562</v>
      </c>
      <c r="M94">
        <f t="shared" si="46"/>
        <v>1033.6961009327504</v>
      </c>
      <c r="N94">
        <f t="shared" si="30"/>
        <v>1819.0409347084194</v>
      </c>
      <c r="O94">
        <f t="shared" si="31"/>
        <v>1306.182117751086</v>
      </c>
      <c r="P94">
        <f t="shared" si="32"/>
        <v>1017.404889796486</v>
      </c>
      <c r="Q94">
        <f t="shared" si="33"/>
        <v>1138.2489069021224</v>
      </c>
      <c r="R94">
        <f t="shared" si="34"/>
        <v>2215.8347690320825</v>
      </c>
      <c r="S94">
        <f t="shared" si="35"/>
        <v>1974.4311749994154</v>
      </c>
      <c r="T94" s="4">
        <f t="shared" si="36"/>
        <v>9526291.0079065599</v>
      </c>
      <c r="U94" s="4">
        <f t="shared" si="37"/>
        <v>3258379.7501676176</v>
      </c>
      <c r="V94" s="4">
        <f t="shared" si="38"/>
        <v>3156483.9325557174</v>
      </c>
      <c r="W94" s="4">
        <f t="shared" si="47"/>
        <v>5202635.611921858</v>
      </c>
      <c r="X94" s="4">
        <f t="shared" si="47"/>
        <v>3156483.9325557174</v>
      </c>
      <c r="Y94" s="4">
        <f t="shared" si="47"/>
        <v>3950848.9474001266</v>
      </c>
      <c r="Z94" s="4">
        <f t="shared" si="45"/>
        <v>14972374.696323605</v>
      </c>
      <c r="AA94" s="4">
        <f t="shared" si="45"/>
        <v>11887757.604470484</v>
      </c>
      <c r="AB94">
        <f t="shared" si="39"/>
        <v>32573285.439697497</v>
      </c>
      <c r="AC94">
        <f t="shared" si="40"/>
        <v>6483068.8982819095</v>
      </c>
      <c r="AD94">
        <f t="shared" si="41"/>
        <v>6187129.6885839151</v>
      </c>
      <c r="AE94">
        <f t="shared" si="42"/>
        <v>6169545.9070696104</v>
      </c>
      <c r="AF94">
        <f t="shared" si="43"/>
        <v>71796320.670708314</v>
      </c>
      <c r="AG94">
        <f t="shared" si="44"/>
        <v>23150195.919043764</v>
      </c>
    </row>
    <row r="95" spans="1:33" x14ac:dyDescent="0.25">
      <c r="A95">
        <f>'Absorbance Data'!A94</f>
        <v>709</v>
      </c>
      <c r="B95" s="2">
        <f t="shared" si="27"/>
        <v>422838445698166.44</v>
      </c>
      <c r="C95" s="1">
        <f t="shared" si="28"/>
        <v>1.7487192243898371</v>
      </c>
      <c r="D95">
        <f>'Absorbance Data'!B94</f>
        <v>7.7070616189999996E-2</v>
      </c>
      <c r="E95">
        <f>'Absorbance Data'!C94</f>
        <v>4.4891733679999997E-2</v>
      </c>
      <c r="F95">
        <f>'Absorbance Data'!D94</f>
        <v>7.9385884109999999E-2</v>
      </c>
      <c r="G95">
        <f>'Absorbance Data'!E94</f>
        <v>5.6916482749999997E-2</v>
      </c>
      <c r="H95">
        <f>'Absorbance Data'!F94</f>
        <v>4.398944229E-2</v>
      </c>
      <c r="I95">
        <f>'Absorbance Data'!G94</f>
        <v>4.9676664170000003E-2</v>
      </c>
      <c r="J95">
        <f>'Absorbance Data'!H94</f>
        <v>9.6513196829999995E-2</v>
      </c>
      <c r="K95">
        <f>'Absorbance Data'!I94</f>
        <v>8.5750319059999996E-2</v>
      </c>
      <c r="L95">
        <f t="shared" si="29"/>
        <v>1774.6165194695948</v>
      </c>
      <c r="M95">
        <f t="shared" si="46"/>
        <v>1033.6703677022683</v>
      </c>
      <c r="N95">
        <f t="shared" si="30"/>
        <v>1827.9275334583886</v>
      </c>
      <c r="O95">
        <f t="shared" si="31"/>
        <v>1310.5504472580274</v>
      </c>
      <c r="P95">
        <f t="shared" si="32"/>
        <v>1012.8943406607576</v>
      </c>
      <c r="Q95">
        <f t="shared" si="33"/>
        <v>1143.8474638751347</v>
      </c>
      <c r="R95">
        <f t="shared" si="34"/>
        <v>2222.2984829795814</v>
      </c>
      <c r="S95">
        <f t="shared" si="35"/>
        <v>1974.4740638703929</v>
      </c>
      <c r="T95" s="4">
        <f t="shared" si="36"/>
        <v>9630508.2755923122</v>
      </c>
      <c r="U95" s="4">
        <f t="shared" si="37"/>
        <v>3267415.0257636001</v>
      </c>
      <c r="V95" s="4">
        <f t="shared" si="38"/>
        <v>3137389.6398250582</v>
      </c>
      <c r="W95" s="4">
        <f t="shared" si="47"/>
        <v>5252277.3937440366</v>
      </c>
      <c r="X95" s="4">
        <f t="shared" si="47"/>
        <v>3137389.6398250582</v>
      </c>
      <c r="Y95" s="4">
        <f t="shared" si="47"/>
        <v>4001072.2712427527</v>
      </c>
      <c r="Z95" s="4">
        <f t="shared" si="45"/>
        <v>15102364.52102384</v>
      </c>
      <c r="AA95" s="4">
        <f t="shared" si="45"/>
        <v>11921833.043710496</v>
      </c>
      <c r="AB95">
        <f t="shared" si="39"/>
        <v>23911011.447931606</v>
      </c>
      <c r="AC95">
        <f t="shared" si="40"/>
        <v>-366580.3754442971</v>
      </c>
      <c r="AD95">
        <f t="shared" si="41"/>
        <v>863096.41575766751</v>
      </c>
      <c r="AE95">
        <f t="shared" si="42"/>
        <v>15289193.410696955</v>
      </c>
      <c r="AF95">
        <f t="shared" si="43"/>
        <v>38972948.014761262</v>
      </c>
      <c r="AG95">
        <f t="shared" si="44"/>
        <v>25579452.112204131</v>
      </c>
    </row>
    <row r="96" spans="1:33" x14ac:dyDescent="0.25">
      <c r="A96">
        <f>'Absorbance Data'!A95</f>
        <v>708</v>
      </c>
      <c r="B96" s="2">
        <f t="shared" si="27"/>
        <v>423435675141242.94</v>
      </c>
      <c r="C96" s="1">
        <f t="shared" si="28"/>
        <v>1.7511891667971673</v>
      </c>
      <c r="D96">
        <f>'Absorbance Data'!B95</f>
        <v>7.7016770839999998E-2</v>
      </c>
      <c r="E96">
        <f>'Absorbance Data'!C95</f>
        <v>4.4753968720000002E-2</v>
      </c>
      <c r="F96">
        <f>'Absorbance Data'!D95</f>
        <v>7.9575411979999996E-2</v>
      </c>
      <c r="G96">
        <f>'Absorbance Data'!E95</f>
        <v>5.713093281E-2</v>
      </c>
      <c r="H96">
        <f>'Absorbance Data'!F95</f>
        <v>4.409057274E-2</v>
      </c>
      <c r="I96">
        <f>'Absorbance Data'!G95</f>
        <v>4.9762554469999998E-2</v>
      </c>
      <c r="J96">
        <f>'Absorbance Data'!H95</f>
        <v>9.6575528379999998E-2</v>
      </c>
      <c r="K96">
        <f>'Absorbance Data'!I95</f>
        <v>8.5959516469999997E-2</v>
      </c>
      <c r="L96">
        <f t="shared" si="29"/>
        <v>1773.3766844672255</v>
      </c>
      <c r="M96">
        <f t="shared" si="46"/>
        <v>1030.4982122699382</v>
      </c>
      <c r="N96">
        <f t="shared" si="30"/>
        <v>1832.291573940078</v>
      </c>
      <c r="O96">
        <f t="shared" si="31"/>
        <v>1315.488342371505</v>
      </c>
      <c r="P96">
        <f t="shared" si="32"/>
        <v>1015.2229553269372</v>
      </c>
      <c r="Q96">
        <f t="shared" si="33"/>
        <v>1145.825161119262</v>
      </c>
      <c r="R96">
        <f t="shared" si="34"/>
        <v>2223.7337199581148</v>
      </c>
      <c r="S96">
        <f t="shared" si="35"/>
        <v>1979.2910122479821</v>
      </c>
      <c r="T96" s="4">
        <f t="shared" si="36"/>
        <v>9644242.2873848118</v>
      </c>
      <c r="U96" s="4">
        <f t="shared" si="37"/>
        <v>3256571.4358514529</v>
      </c>
      <c r="V96" s="4">
        <f t="shared" si="38"/>
        <v>3160741.5243674815</v>
      </c>
      <c r="W96" s="4">
        <f t="shared" si="47"/>
        <v>5306890.5584393656</v>
      </c>
      <c r="X96" s="4">
        <f t="shared" si="47"/>
        <v>3160741.5243674815</v>
      </c>
      <c r="Y96" s="4">
        <f t="shared" si="47"/>
        <v>4026269.4259068258</v>
      </c>
      <c r="Z96" s="4">
        <f t="shared" si="45"/>
        <v>15164625.412835145</v>
      </c>
      <c r="AA96" s="4">
        <f t="shared" si="45"/>
        <v>12013939.180333856</v>
      </c>
      <c r="AB96">
        <f t="shared" si="39"/>
        <v>12183115.3757258</v>
      </c>
      <c r="AC96">
        <f t="shared" si="40"/>
        <v>511726.94713993004</v>
      </c>
      <c r="AD96">
        <f t="shared" si="41"/>
        <v>3428774.6503149611</v>
      </c>
      <c r="AE96">
        <f t="shared" si="42"/>
        <v>6914832.864118495</v>
      </c>
      <c r="AF96">
        <f t="shared" si="43"/>
        <v>43101376.089325972</v>
      </c>
      <c r="AG96">
        <f t="shared" si="44"/>
        <v>26949991.922082327</v>
      </c>
    </row>
    <row r="97" spans="1:33" x14ac:dyDescent="0.25">
      <c r="A97">
        <f>'Absorbance Data'!A96</f>
        <v>707</v>
      </c>
      <c r="B97" s="2">
        <f t="shared" si="27"/>
        <v>424034594059405.94</v>
      </c>
      <c r="C97" s="1">
        <f t="shared" si="28"/>
        <v>1.7536660963117319</v>
      </c>
      <c r="D97">
        <f>'Absorbance Data'!B96</f>
        <v>7.7093310649999996E-2</v>
      </c>
      <c r="E97">
        <f>'Absorbance Data'!C96</f>
        <v>4.4782437379999998E-2</v>
      </c>
      <c r="F97">
        <f>'Absorbance Data'!D96</f>
        <v>7.9372614620000004E-2</v>
      </c>
      <c r="G97">
        <f>'Absorbance Data'!E96</f>
        <v>5.7049330320000001E-2</v>
      </c>
      <c r="H97">
        <f>'Absorbance Data'!F96</f>
        <v>4.3983768669999999E-2</v>
      </c>
      <c r="I97">
        <f>'Absorbance Data'!G96</f>
        <v>4.9747835839999997E-2</v>
      </c>
      <c r="J97">
        <f>'Absorbance Data'!H96</f>
        <v>9.6917934720000001E-2</v>
      </c>
      <c r="K97">
        <f>'Absorbance Data'!I96</f>
        <v>8.598520607E-2</v>
      </c>
      <c r="L97">
        <f t="shared" si="29"/>
        <v>1775.1390787224902</v>
      </c>
      <c r="M97">
        <f t="shared" si="46"/>
        <v>1031.1537273912732</v>
      </c>
      <c r="N97">
        <f t="shared" si="30"/>
        <v>1827.6219921597328</v>
      </c>
      <c r="O97">
        <f t="shared" si="31"/>
        <v>1313.6093756012515</v>
      </c>
      <c r="P97">
        <f t="shared" si="32"/>
        <v>1012.7637007324049</v>
      </c>
      <c r="Q97">
        <f t="shared" si="33"/>
        <v>1145.4862521389889</v>
      </c>
      <c r="R97">
        <f t="shared" si="34"/>
        <v>2231.6179173004211</v>
      </c>
      <c r="S97">
        <f t="shared" si="35"/>
        <v>1979.8825371480323</v>
      </c>
      <c r="T97" s="4">
        <f t="shared" si="36"/>
        <v>9690776.586965695</v>
      </c>
      <c r="U97" s="4">
        <f t="shared" si="37"/>
        <v>3269946.4734300836</v>
      </c>
      <c r="V97" s="4">
        <f t="shared" si="38"/>
        <v>3154351.3488692059</v>
      </c>
      <c r="W97" s="4">
        <f t="shared" si="47"/>
        <v>5306721.4316942198</v>
      </c>
      <c r="X97" s="4">
        <f t="shared" si="47"/>
        <v>3154351.3488692059</v>
      </c>
      <c r="Y97" s="4">
        <f t="shared" si="47"/>
        <v>4035279.0637828559</v>
      </c>
      <c r="Z97" s="4">
        <f t="shared" si="45"/>
        <v>15315581.508195154</v>
      </c>
      <c r="AA97" s="4">
        <f t="shared" si="45"/>
        <v>12055151.202045137</v>
      </c>
      <c r="AB97">
        <f t="shared" si="39"/>
        <v>43909089.316762805</v>
      </c>
      <c r="AC97">
        <f t="shared" si="40"/>
        <v>14036999.087391544</v>
      </c>
      <c r="AD97">
        <f t="shared" si="41"/>
        <v>10730121.408039685</v>
      </c>
      <c r="AE97">
        <f t="shared" si="42"/>
        <v>29931490.753173523</v>
      </c>
      <c r="AF97">
        <f t="shared" si="43"/>
        <v>78576136.642017022</v>
      </c>
      <c r="AG97">
        <f t="shared" si="44"/>
        <v>50635496.041008815</v>
      </c>
    </row>
    <row r="98" spans="1:33" x14ac:dyDescent="0.25">
      <c r="A98">
        <f>'Absorbance Data'!A97</f>
        <v>706</v>
      </c>
      <c r="B98" s="2">
        <f t="shared" si="27"/>
        <v>424635209631728.06</v>
      </c>
      <c r="C98" s="1">
        <f t="shared" si="28"/>
        <v>1.7561500426237882</v>
      </c>
      <c r="D98">
        <f>'Absorbance Data'!B97</f>
        <v>7.7661670739999994E-2</v>
      </c>
      <c r="E98">
        <f>'Absorbance Data'!C97</f>
        <v>4.5102160420000002E-2</v>
      </c>
      <c r="F98">
        <f>'Absorbance Data'!D97</f>
        <v>8.0219231550000006E-2</v>
      </c>
      <c r="G98">
        <f>'Absorbance Data'!E97</f>
        <v>5.746759102E-2</v>
      </c>
      <c r="H98">
        <f>'Absorbance Data'!F97</f>
        <v>4.4334698470000003E-2</v>
      </c>
      <c r="I98">
        <f>'Absorbance Data'!G97</f>
        <v>5.0528712570000002E-2</v>
      </c>
      <c r="J98">
        <f>'Absorbance Data'!H97</f>
        <v>9.7532592710000005E-2</v>
      </c>
      <c r="K98">
        <f>'Absorbance Data'!I97</f>
        <v>8.6608171459999994E-2</v>
      </c>
      <c r="L98">
        <f t="shared" si="29"/>
        <v>1788.2260534293594</v>
      </c>
      <c r="M98">
        <f t="shared" si="46"/>
        <v>1038.5156224491816</v>
      </c>
      <c r="N98">
        <f t="shared" si="30"/>
        <v>1847.1160673846769</v>
      </c>
      <c r="O98">
        <f t="shared" si="31"/>
        <v>1323.2401841293042</v>
      </c>
      <c r="P98">
        <f t="shared" si="32"/>
        <v>1020.8441579940793</v>
      </c>
      <c r="Q98">
        <f t="shared" si="33"/>
        <v>1163.4666033186286</v>
      </c>
      <c r="R98">
        <f t="shared" si="34"/>
        <v>2245.7709405510582</v>
      </c>
      <c r="S98">
        <f t="shared" si="35"/>
        <v>1994.2268453526831</v>
      </c>
      <c r="T98" s="4">
        <f t="shared" si="36"/>
        <v>9862069.8271452766</v>
      </c>
      <c r="U98" s="4">
        <f t="shared" si="37"/>
        <v>3326207.2453023926</v>
      </c>
      <c r="V98" s="4">
        <f t="shared" si="38"/>
        <v>3213972.3242773325</v>
      </c>
      <c r="W98" s="4">
        <f t="shared" si="47"/>
        <v>5400085.0419200314</v>
      </c>
      <c r="X98" s="4">
        <f t="shared" si="47"/>
        <v>3213972.3242773325</v>
      </c>
      <c r="Y98" s="4">
        <f t="shared" si="47"/>
        <v>4174755.8348389701</v>
      </c>
      <c r="Z98" s="4">
        <f t="shared" si="45"/>
        <v>15554431.869651785</v>
      </c>
      <c r="AA98" s="4">
        <f t="shared" si="45"/>
        <v>12265135.588612653</v>
      </c>
      <c r="AB98">
        <f t="shared" si="39"/>
        <v>36311123.265222311</v>
      </c>
      <c r="AC98">
        <f t="shared" si="40"/>
        <v>19702494.518459711</v>
      </c>
      <c r="AD98">
        <f t="shared" si="41"/>
        <v>21231385.668874465</v>
      </c>
      <c r="AE98">
        <f t="shared" si="42"/>
        <v>34507554.498113655</v>
      </c>
      <c r="AF98">
        <f t="shared" si="43"/>
        <v>67228458.202131987</v>
      </c>
      <c r="AG98">
        <f t="shared" si="44"/>
        <v>70795549.082029223</v>
      </c>
    </row>
    <row r="99" spans="1:33" x14ac:dyDescent="0.25">
      <c r="A99">
        <f>'Absorbance Data'!A98</f>
        <v>705</v>
      </c>
      <c r="B99" s="2">
        <f t="shared" si="27"/>
        <v>425237529078014.19</v>
      </c>
      <c r="C99" s="1">
        <f t="shared" si="28"/>
        <v>1.7586410355920488</v>
      </c>
      <c r="D99">
        <f>'Absorbance Data'!B98</f>
        <v>7.7588431540000002E-2</v>
      </c>
      <c r="E99">
        <f>'Absorbance Data'!C98</f>
        <v>4.5320104809999998E-2</v>
      </c>
      <c r="F99">
        <f>'Absorbance Data'!D98</f>
        <v>8.0422759060000001E-2</v>
      </c>
      <c r="G99">
        <f>'Absorbance Data'!E98</f>
        <v>5.7920742779999999E-2</v>
      </c>
      <c r="H99">
        <f>'Absorbance Data'!F98</f>
        <v>4.4587623329999999E-2</v>
      </c>
      <c r="I99">
        <f>'Absorbance Data'!G98</f>
        <v>5.0651334229999997E-2</v>
      </c>
      <c r="J99">
        <f>'Absorbance Data'!H98</f>
        <v>9.7693309189999994E-2</v>
      </c>
      <c r="K99">
        <f>'Absorbance Data'!I98</f>
        <v>8.6985468859999998E-2</v>
      </c>
      <c r="L99">
        <f t="shared" si="29"/>
        <v>1786.5396585279309</v>
      </c>
      <c r="M99">
        <f t="shared" si="46"/>
        <v>1043.5339774843369</v>
      </c>
      <c r="N99">
        <f t="shared" si="30"/>
        <v>1851.8024614900778</v>
      </c>
      <c r="O99">
        <f t="shared" si="31"/>
        <v>1333.6743890037055</v>
      </c>
      <c r="P99">
        <f t="shared" si="32"/>
        <v>1026.6679681169151</v>
      </c>
      <c r="Q99">
        <f t="shared" si="33"/>
        <v>1166.2900713825702</v>
      </c>
      <c r="R99">
        <f t="shared" si="34"/>
        <v>2249.4715742615222</v>
      </c>
      <c r="S99">
        <f t="shared" si="35"/>
        <v>2002.9144390413373</v>
      </c>
      <c r="T99" s="4">
        <f t="shared" si="36"/>
        <v>9871422.2204102781</v>
      </c>
      <c r="U99" s="4">
        <f t="shared" si="37"/>
        <v>3367965.1873301971</v>
      </c>
      <c r="V99" s="4">
        <f t="shared" si="38"/>
        <v>3259976.2034088466</v>
      </c>
      <c r="W99" s="4">
        <f t="shared" si="47"/>
        <v>5501156.8520062128</v>
      </c>
      <c r="X99" s="4">
        <f t="shared" si="47"/>
        <v>3259976.2034088466</v>
      </c>
      <c r="Y99" s="4">
        <f t="shared" si="47"/>
        <v>4206952.0521231974</v>
      </c>
      <c r="Z99" s="4">
        <f t="shared" si="45"/>
        <v>15650039.005660083</v>
      </c>
      <c r="AA99" s="4">
        <f t="shared" si="45"/>
        <v>12407354.760044927</v>
      </c>
      <c r="AB99">
        <f t="shared" si="39"/>
        <v>23362055.766428001</v>
      </c>
      <c r="AC99">
        <f t="shared" si="40"/>
        <v>12772472.929446155</v>
      </c>
      <c r="AD99">
        <f t="shared" si="41"/>
        <v>22328159.647531312</v>
      </c>
      <c r="AE99">
        <f t="shared" si="42"/>
        <v>19453820.458557099</v>
      </c>
      <c r="AF99">
        <f t="shared" si="43"/>
        <v>44105741.677619308</v>
      </c>
      <c r="AG99">
        <f t="shared" si="44"/>
        <v>42012035.158102095</v>
      </c>
    </row>
    <row r="100" spans="1:33" x14ac:dyDescent="0.25">
      <c r="A100">
        <f>'Absorbance Data'!A99</f>
        <v>704</v>
      </c>
      <c r="B100" s="2">
        <f t="shared" si="27"/>
        <v>425841559659090.94</v>
      </c>
      <c r="C100" s="1">
        <f t="shared" si="28"/>
        <v>1.7611391052448786</v>
      </c>
      <c r="D100">
        <f>'Absorbance Data'!B99</f>
        <v>7.7897943560000002E-2</v>
      </c>
      <c r="E100">
        <f>'Absorbance Data'!C99</f>
        <v>4.5403152699999998E-2</v>
      </c>
      <c r="F100">
        <f>'Absorbance Data'!D99</f>
        <v>8.0490924419999998E-2</v>
      </c>
      <c r="G100">
        <f>'Absorbance Data'!E99</f>
        <v>5.8037951589999998E-2</v>
      </c>
      <c r="H100">
        <f>'Absorbance Data'!F99</f>
        <v>4.4968724250000001E-2</v>
      </c>
      <c r="I100">
        <f>'Absorbance Data'!G99</f>
        <v>5.0967898220000002E-2</v>
      </c>
      <c r="J100">
        <f>'Absorbance Data'!H99</f>
        <v>9.7941815850000002E-2</v>
      </c>
      <c r="K100">
        <f>'Absorbance Data'!I99</f>
        <v>8.7097629900000001E-2</v>
      </c>
      <c r="L100">
        <f t="shared" si="29"/>
        <v>1793.6664361614746</v>
      </c>
      <c r="M100">
        <f t="shared" si="46"/>
        <v>1045.4462258195244</v>
      </c>
      <c r="N100">
        <f t="shared" si="30"/>
        <v>1853.3720269080238</v>
      </c>
      <c r="O100">
        <f t="shared" si="31"/>
        <v>1336.3732215904411</v>
      </c>
      <c r="P100">
        <f t="shared" si="32"/>
        <v>1035.4431410900979</v>
      </c>
      <c r="Q100">
        <f t="shared" si="33"/>
        <v>1173.5792266260974</v>
      </c>
      <c r="R100">
        <f t="shared" si="34"/>
        <v>2255.1936515697798</v>
      </c>
      <c r="S100">
        <f t="shared" si="35"/>
        <v>2005.4970424285254</v>
      </c>
      <c r="T100" s="4">
        <f t="shared" si="36"/>
        <v>9978624.586321393</v>
      </c>
      <c r="U100" s="4">
        <f t="shared" si="37"/>
        <v>3389929.912573582</v>
      </c>
      <c r="V100" s="4">
        <f t="shared" si="38"/>
        <v>3325368.910972571</v>
      </c>
      <c r="W100" s="4">
        <f t="shared" si="47"/>
        <v>5539146.4823116595</v>
      </c>
      <c r="X100" s="4">
        <f t="shared" si="47"/>
        <v>3325368.910972571</v>
      </c>
      <c r="Y100" s="4">
        <f t="shared" si="47"/>
        <v>4271812.1633261619</v>
      </c>
      <c r="Z100" s="4">
        <f t="shared" si="45"/>
        <v>15774478.176831067</v>
      </c>
      <c r="AA100" s="4">
        <f t="shared" si="45"/>
        <v>12474736.262855878</v>
      </c>
      <c r="AB100">
        <f t="shared" si="39"/>
        <v>18390830.604358785</v>
      </c>
      <c r="AC100">
        <f t="shared" si="40"/>
        <v>2099411.2245656117</v>
      </c>
      <c r="AD100">
        <f t="shared" si="41"/>
        <v>-3309150.4593852526</v>
      </c>
      <c r="AE100">
        <f t="shared" si="42"/>
        <v>18877164.245919976</v>
      </c>
      <c r="AF100">
        <f t="shared" si="43"/>
        <v>40599526.888896823</v>
      </c>
      <c r="AG100">
        <f t="shared" si="44"/>
        <v>4815365.5996455299</v>
      </c>
    </row>
    <row r="101" spans="1:33" x14ac:dyDescent="0.25">
      <c r="A101">
        <f>'Absorbance Data'!A100</f>
        <v>703</v>
      </c>
      <c r="B101" s="2">
        <f t="shared" si="27"/>
        <v>426447308677098.13</v>
      </c>
      <c r="C101" s="1">
        <f t="shared" si="28"/>
        <v>1.7636442817814999</v>
      </c>
      <c r="D101">
        <f>'Absorbance Data'!B100</f>
        <v>7.7728070319999995E-2</v>
      </c>
      <c r="E101">
        <f>'Absorbance Data'!C100</f>
        <v>4.5261953030000003E-2</v>
      </c>
      <c r="F101">
        <f>'Absorbance Data'!D100</f>
        <v>8.0586306750000003E-2</v>
      </c>
      <c r="G101">
        <f>'Absorbance Data'!E100</f>
        <v>5.7933166619999997E-2</v>
      </c>
      <c r="H101">
        <f>'Absorbance Data'!F100</f>
        <v>4.4348087160000001E-2</v>
      </c>
      <c r="I101">
        <f>'Absorbance Data'!G100</f>
        <v>5.107145011E-2</v>
      </c>
      <c r="J101">
        <f>'Absorbance Data'!H100</f>
        <v>9.8046332599999994E-2</v>
      </c>
      <c r="K101">
        <f>'Absorbance Data'!I100</f>
        <v>8.6822874839999994E-2</v>
      </c>
      <c r="L101">
        <f t="shared" si="29"/>
        <v>1789.7549602602492</v>
      </c>
      <c r="M101">
        <f t="shared" si="46"/>
        <v>1042.1949832667467</v>
      </c>
      <c r="N101">
        <f t="shared" si="30"/>
        <v>1855.5682862199537</v>
      </c>
      <c r="O101">
        <f t="shared" si="31"/>
        <v>1333.9604584915216</v>
      </c>
      <c r="P101">
        <f t="shared" si="32"/>
        <v>1021.1524439741673</v>
      </c>
      <c r="Q101">
        <f t="shared" si="33"/>
        <v>1175.9635970087506</v>
      </c>
      <c r="R101">
        <f t="shared" si="34"/>
        <v>2257.6002386749606</v>
      </c>
      <c r="S101">
        <f t="shared" si="35"/>
        <v>1999.1705733747169</v>
      </c>
      <c r="T101" s="4">
        <f t="shared" si="36"/>
        <v>9963436.0735523775</v>
      </c>
      <c r="U101" s="4">
        <f t="shared" si="37"/>
        <v>3378469.0585395959</v>
      </c>
      <c r="V101" s="4">
        <f t="shared" si="38"/>
        <v>3243419.7089826069</v>
      </c>
      <c r="W101" s="4">
        <f t="shared" si="47"/>
        <v>5534876.0793113858</v>
      </c>
      <c r="X101" s="4">
        <f t="shared" si="47"/>
        <v>3243419.7089826069</v>
      </c>
      <c r="Y101" s="4">
        <f t="shared" si="47"/>
        <v>4301399.1522042397</v>
      </c>
      <c r="Z101" s="4">
        <f t="shared" si="45"/>
        <v>15853168.433860475</v>
      </c>
      <c r="AA101" s="4">
        <f t="shared" si="45"/>
        <v>12431447.219632167</v>
      </c>
      <c r="AB101">
        <f t="shared" si="39"/>
        <v>18222938.681435999</v>
      </c>
      <c r="AC101">
        <f t="shared" si="40"/>
        <v>8910426.6511593033</v>
      </c>
      <c r="AD101">
        <f t="shared" si="41"/>
        <v>501053.22170108417</v>
      </c>
      <c r="AE101">
        <f t="shared" si="42"/>
        <v>22719636.586400904</v>
      </c>
      <c r="AF101">
        <f t="shared" si="43"/>
        <v>84520868.28943269</v>
      </c>
      <c r="AG101">
        <f t="shared" si="44"/>
        <v>35297264.407846458</v>
      </c>
    </row>
    <row r="102" spans="1:33" x14ac:dyDescent="0.25">
      <c r="A102">
        <f>'Absorbance Data'!A101</f>
        <v>702</v>
      </c>
      <c r="B102" s="2">
        <f t="shared" si="27"/>
        <v>427054783475783.5</v>
      </c>
      <c r="C102" s="1">
        <f t="shared" si="28"/>
        <v>1.7661565955732115</v>
      </c>
      <c r="D102">
        <f>'Absorbance Data'!B101</f>
        <v>7.8031703829999993E-2</v>
      </c>
      <c r="E102">
        <f>'Absorbance Data'!C101</f>
        <v>4.557173699E-2</v>
      </c>
      <c r="F102">
        <f>'Absorbance Data'!D101</f>
        <v>8.1267520790000006E-2</v>
      </c>
      <c r="G102">
        <f>'Absorbance Data'!E101</f>
        <v>5.8379579340000001E-2</v>
      </c>
      <c r="H102">
        <f>'Absorbance Data'!F101</f>
        <v>4.485791922E-2</v>
      </c>
      <c r="I102">
        <f>'Absorbance Data'!G101</f>
        <v>5.1496759060000001E-2</v>
      </c>
      <c r="J102">
        <f>'Absorbance Data'!H101</f>
        <v>9.8967663940000006E-2</v>
      </c>
      <c r="K102">
        <f>'Absorbance Data'!I101</f>
        <v>8.7464526299999998E-2</v>
      </c>
      <c r="L102">
        <f t="shared" si="29"/>
        <v>1796.7463801988431</v>
      </c>
      <c r="M102">
        <f t="shared" si="46"/>
        <v>1049.3280225501944</v>
      </c>
      <c r="N102">
        <f t="shared" si="30"/>
        <v>1871.2538191563765</v>
      </c>
      <c r="O102">
        <f t="shared" si="31"/>
        <v>1344.2394912354721</v>
      </c>
      <c r="P102">
        <f t="shared" si="32"/>
        <v>1032.8917609870318</v>
      </c>
      <c r="Q102">
        <f t="shared" si="33"/>
        <v>1185.7566974906201</v>
      </c>
      <c r="R102">
        <f t="shared" si="34"/>
        <v>2278.8146767668845</v>
      </c>
      <c r="S102">
        <f t="shared" si="35"/>
        <v>2013.9451442416562</v>
      </c>
      <c r="T102" s="4">
        <f t="shared" si="36"/>
        <v>10070058.004909301</v>
      </c>
      <c r="U102" s="4">
        <f t="shared" si="37"/>
        <v>3434637.8921170933</v>
      </c>
      <c r="V102" s="4">
        <f t="shared" si="38"/>
        <v>3327882.9406664362</v>
      </c>
      <c r="W102" s="4">
        <f t="shared" si="47"/>
        <v>5636528.6005124189</v>
      </c>
      <c r="X102" s="4">
        <f t="shared" si="47"/>
        <v>3327882.9406664362</v>
      </c>
      <c r="Y102" s="4">
        <f t="shared" si="47"/>
        <v>4385807.7201616662</v>
      </c>
      <c r="Z102" s="4">
        <f t="shared" si="45"/>
        <v>16198560.816015592</v>
      </c>
      <c r="AA102" s="4">
        <f t="shared" si="45"/>
        <v>12651839.945638856</v>
      </c>
      <c r="AB102">
        <f t="shared" si="39"/>
        <v>15999601.474201953</v>
      </c>
      <c r="AC102">
        <f t="shared" si="40"/>
        <v>7713216.8836455792</v>
      </c>
      <c r="AD102">
        <f t="shared" si="41"/>
        <v>13260977.954619039</v>
      </c>
      <c r="AE102">
        <f t="shared" si="42"/>
        <v>20567195.607279625</v>
      </c>
      <c r="AF102">
        <f t="shared" si="43"/>
        <v>54362810.379923105</v>
      </c>
      <c r="AG102">
        <f t="shared" si="44"/>
        <v>52740893.808986112</v>
      </c>
    </row>
    <row r="103" spans="1:33" x14ac:dyDescent="0.25">
      <c r="A103">
        <f>'Absorbance Data'!A102</f>
        <v>701</v>
      </c>
      <c r="B103" s="2">
        <f t="shared" si="27"/>
        <v>427663991440798.88</v>
      </c>
      <c r="C103" s="1">
        <f t="shared" si="28"/>
        <v>1.7686760771646142</v>
      </c>
      <c r="D103">
        <f>'Absorbance Data'!B102</f>
        <v>7.7819444239999994E-2</v>
      </c>
      <c r="E103">
        <f>'Absorbance Data'!C102</f>
        <v>4.5391686260000001E-2</v>
      </c>
      <c r="F103">
        <f>'Absorbance Data'!D102</f>
        <v>8.1249512730000001E-2</v>
      </c>
      <c r="G103">
        <f>'Absorbance Data'!E102</f>
        <v>5.8278027920000003E-2</v>
      </c>
      <c r="H103">
        <f>'Absorbance Data'!F102</f>
        <v>4.4674489650000003E-2</v>
      </c>
      <c r="I103">
        <f>'Absorbance Data'!G102</f>
        <v>5.1535144450000001E-2</v>
      </c>
      <c r="J103">
        <f>'Absorbance Data'!H102</f>
        <v>9.8607264459999996E-2</v>
      </c>
      <c r="K103">
        <f>'Absorbance Data'!I102</f>
        <v>8.7495081129999999E-2</v>
      </c>
      <c r="L103">
        <f t="shared" si="29"/>
        <v>1791.8589225210526</v>
      </c>
      <c r="M103">
        <f t="shared" si="46"/>
        <v>1045.1822012813868</v>
      </c>
      <c r="N103">
        <f t="shared" si="30"/>
        <v>1870.8391682512795</v>
      </c>
      <c r="O103">
        <f t="shared" si="31"/>
        <v>1341.9011833768275</v>
      </c>
      <c r="P103">
        <f t="shared" si="32"/>
        <v>1028.6681390520682</v>
      </c>
      <c r="Q103">
        <f t="shared" si="33"/>
        <v>1186.640553758649</v>
      </c>
      <c r="R103">
        <f t="shared" si="34"/>
        <v>2270.5161720651759</v>
      </c>
      <c r="S103">
        <f t="shared" si="35"/>
        <v>2014.6486952024259</v>
      </c>
      <c r="T103" s="4">
        <f t="shared" si="36"/>
        <v>10043942.794381935</v>
      </c>
      <c r="U103" s="4">
        <f t="shared" si="37"/>
        <v>3417280.3876436828</v>
      </c>
      <c r="V103" s="4">
        <f t="shared" si="38"/>
        <v>3310146.2366302391</v>
      </c>
      <c r="W103" s="4">
        <f t="shared" si="47"/>
        <v>5632973.0714127393</v>
      </c>
      <c r="X103" s="4">
        <f t="shared" si="47"/>
        <v>3310146.2366302391</v>
      </c>
      <c r="Y103" s="4">
        <f t="shared" si="47"/>
        <v>4404889.0721045574</v>
      </c>
      <c r="Z103" s="4">
        <f t="shared" si="45"/>
        <v>16126710.972143289</v>
      </c>
      <c r="AA103" s="4">
        <f t="shared" si="45"/>
        <v>12696828.605601544</v>
      </c>
      <c r="AB103">
        <f t="shared" si="39"/>
        <v>29341425.868074693</v>
      </c>
      <c r="AC103">
        <f t="shared" si="40"/>
        <v>11837033.533053244</v>
      </c>
      <c r="AD103">
        <f t="shared" si="41"/>
        <v>9187726.1496425048</v>
      </c>
      <c r="AE103">
        <f t="shared" si="42"/>
        <v>24432408.128120527</v>
      </c>
      <c r="AF103">
        <f t="shared" si="43"/>
        <v>35088898.05662784</v>
      </c>
      <c r="AG103">
        <f t="shared" si="44"/>
        <v>36388493.559004374</v>
      </c>
    </row>
    <row r="104" spans="1:33" x14ac:dyDescent="0.25">
      <c r="A104">
        <f>'Absorbance Data'!A103</f>
        <v>700</v>
      </c>
      <c r="B104" s="2">
        <f t="shared" si="27"/>
        <v>428274940000000</v>
      </c>
      <c r="C104" s="1">
        <f t="shared" si="28"/>
        <v>1.7712027572748492</v>
      </c>
      <c r="D104">
        <f>'Absorbance Data'!B103</f>
        <v>7.8379325570000005E-2</v>
      </c>
      <c r="E104">
        <f>'Absorbance Data'!C103</f>
        <v>4.5835338529999999E-2</v>
      </c>
      <c r="F104">
        <f>'Absorbance Data'!D103</f>
        <v>8.1677757200000006E-2</v>
      </c>
      <c r="G104">
        <f>'Absorbance Data'!E103</f>
        <v>5.8638807389999999E-2</v>
      </c>
      <c r="H104">
        <f>'Absorbance Data'!F103</f>
        <v>4.5040622349999997E-2</v>
      </c>
      <c r="I104">
        <f>'Absorbance Data'!G103</f>
        <v>5.2066795530000001E-2</v>
      </c>
      <c r="J104">
        <f>'Absorbance Data'!H103</f>
        <v>9.9223598839999996E-2</v>
      </c>
      <c r="K104">
        <f>'Absorbance Data'!I103</f>
        <v>8.7845958769999996E-2</v>
      </c>
      <c r="L104">
        <f t="shared" si="29"/>
        <v>1804.7506665640899</v>
      </c>
      <c r="M104">
        <f t="shared" si="46"/>
        <v>1055.3976723151361</v>
      </c>
      <c r="N104">
        <f t="shared" si="30"/>
        <v>1880.699861579071</v>
      </c>
      <c r="O104">
        <f t="shared" si="31"/>
        <v>1350.2084376716314</v>
      </c>
      <c r="P104">
        <f t="shared" si="32"/>
        <v>1037.0986560228444</v>
      </c>
      <c r="Q104">
        <f t="shared" si="33"/>
        <v>1198.8822722734708</v>
      </c>
      <c r="R104">
        <f t="shared" si="34"/>
        <v>2284.7077956220528</v>
      </c>
      <c r="S104">
        <f t="shared" si="35"/>
        <v>2022.7279514357158</v>
      </c>
      <c r="T104" s="4">
        <f t="shared" si="36"/>
        <v>10218119.584396223</v>
      </c>
      <c r="U104" s="4">
        <f t="shared" si="37"/>
        <v>3494369.4773925883</v>
      </c>
      <c r="V104" s="4">
        <f t="shared" si="38"/>
        <v>3374245.6924878978</v>
      </c>
      <c r="W104" s="4">
        <f t="shared" si="47"/>
        <v>5719238.3275782531</v>
      </c>
      <c r="X104" s="4">
        <f t="shared" si="47"/>
        <v>3374245.6924878978</v>
      </c>
      <c r="Y104" s="4">
        <f t="shared" si="47"/>
        <v>4509097.6023365706</v>
      </c>
      <c r="Z104" s="4">
        <f t="shared" si="45"/>
        <v>16375625.069541618</v>
      </c>
      <c r="AA104" s="4">
        <f t="shared" si="45"/>
        <v>12835462.168216595</v>
      </c>
      <c r="AB104">
        <f t="shared" si="39"/>
        <v>43066819.95326554</v>
      </c>
      <c r="AC104">
        <f t="shared" si="40"/>
        <v>15085184.846224111</v>
      </c>
      <c r="AD104">
        <f t="shared" si="41"/>
        <v>21587065.486942209</v>
      </c>
      <c r="AE104">
        <f t="shared" si="42"/>
        <v>31262551.645000599</v>
      </c>
      <c r="AF104">
        <f t="shared" si="43"/>
        <v>67281614.811489537</v>
      </c>
      <c r="AG104">
        <f t="shared" si="44"/>
        <v>36863621.48464527</v>
      </c>
    </row>
    <row r="105" spans="1:33" x14ac:dyDescent="0.25">
      <c r="A105">
        <f>'Absorbance Data'!A104</f>
        <v>699</v>
      </c>
      <c r="B105" s="2">
        <f t="shared" si="27"/>
        <v>428887636623748.19</v>
      </c>
      <c r="C105" s="1">
        <f t="shared" si="28"/>
        <v>1.7737366667988475</v>
      </c>
      <c r="D105">
        <f>'Absorbance Data'!B104</f>
        <v>7.8434795139999999E-2</v>
      </c>
      <c r="E105">
        <f>'Absorbance Data'!C104</f>
        <v>4.5764952900000003E-2</v>
      </c>
      <c r="F105">
        <f>'Absorbance Data'!D104</f>
        <v>8.1994734700000002E-2</v>
      </c>
      <c r="G105">
        <f>'Absorbance Data'!E104</f>
        <v>5.8700736609999998E-2</v>
      </c>
      <c r="H105">
        <f>'Absorbance Data'!F104</f>
        <v>4.527614638E-2</v>
      </c>
      <c r="I105">
        <f>'Absorbance Data'!G104</f>
        <v>5.2302803840000002E-2</v>
      </c>
      <c r="J105">
        <f>'Absorbance Data'!H104</f>
        <v>9.9358491600000001E-2</v>
      </c>
      <c r="K105">
        <f>'Absorbance Data'!I104</f>
        <v>8.7884053589999997E-2</v>
      </c>
      <c r="L105">
        <f t="shared" si="29"/>
        <v>1806.0279006140579</v>
      </c>
      <c r="M105">
        <f t="shared" si="46"/>
        <v>1053.7769832911472</v>
      </c>
      <c r="N105">
        <f t="shared" si="30"/>
        <v>1887.9985382422158</v>
      </c>
      <c r="O105">
        <f t="shared" si="31"/>
        <v>1351.6344106595589</v>
      </c>
      <c r="P105">
        <f t="shared" si="32"/>
        <v>1042.5217972280439</v>
      </c>
      <c r="Q105">
        <f t="shared" si="33"/>
        <v>1204.3165644377577</v>
      </c>
      <c r="R105">
        <f t="shared" si="34"/>
        <v>2287.8138162053406</v>
      </c>
      <c r="S105">
        <f t="shared" si="35"/>
        <v>2023.6051170822386</v>
      </c>
      <c r="T105" s="4">
        <f t="shared" si="36"/>
        <v>10261886.297016822</v>
      </c>
      <c r="U105" s="4">
        <f t="shared" si="37"/>
        <v>3493620.3177069775</v>
      </c>
      <c r="V105" s="4">
        <f t="shared" si="38"/>
        <v>3419389.5164669738</v>
      </c>
      <c r="W105" s="4">
        <f t="shared" si="47"/>
        <v>5747735.4042299362</v>
      </c>
      <c r="X105" s="4">
        <f t="shared" si="47"/>
        <v>3419389.5164669738</v>
      </c>
      <c r="Y105" s="4">
        <f t="shared" si="47"/>
        <v>4563096.0168989301</v>
      </c>
      <c r="Z105" s="4">
        <f t="shared" si="45"/>
        <v>16467195.614632789</v>
      </c>
      <c r="AA105" s="4">
        <f t="shared" si="45"/>
        <v>12883380.266367039</v>
      </c>
      <c r="AB105">
        <f t="shared" si="39"/>
        <v>14678319.515023194</v>
      </c>
      <c r="AC105">
        <f t="shared" si="40"/>
        <v>7455910.5561455684</v>
      </c>
      <c r="AD105">
        <f t="shared" si="41"/>
        <v>19039593.692720685</v>
      </c>
      <c r="AE105">
        <f t="shared" si="42"/>
        <v>16874774.95752399</v>
      </c>
      <c r="AF105">
        <f t="shared" si="43"/>
        <v>59316123.069620132</v>
      </c>
      <c r="AG105">
        <f t="shared" si="44"/>
        <v>24275731.015751656</v>
      </c>
    </row>
    <row r="106" spans="1:33" x14ac:dyDescent="0.25">
      <c r="A106">
        <f>'Absorbance Data'!A105</f>
        <v>698</v>
      </c>
      <c r="B106" s="2">
        <f t="shared" si="27"/>
        <v>429502088825214.88</v>
      </c>
      <c r="C106" s="1">
        <f t="shared" si="28"/>
        <v>1.7762778368085879</v>
      </c>
      <c r="D106">
        <f>'Absorbance Data'!B105</f>
        <v>7.8439757230000004E-2</v>
      </c>
      <c r="E106">
        <f>'Absorbance Data'!C105</f>
        <v>4.5951172710000002E-2</v>
      </c>
      <c r="F106">
        <f>'Absorbance Data'!D105</f>
        <v>8.208493888E-2</v>
      </c>
      <c r="G106">
        <f>'Absorbance Data'!E105</f>
        <v>5.9082299470000002E-2</v>
      </c>
      <c r="H106">
        <f>'Absorbance Data'!F105</f>
        <v>4.5550461860000002E-2</v>
      </c>
      <c r="I106">
        <f>'Absorbance Data'!G105</f>
        <v>5.2408751099999998E-2</v>
      </c>
      <c r="J106">
        <f>'Absorbance Data'!H105</f>
        <v>9.9845372139999999E-2</v>
      </c>
      <c r="K106">
        <f>'Absorbance Data'!I105</f>
        <v>8.8014356789999998E-2</v>
      </c>
      <c r="L106">
        <f t="shared" si="29"/>
        <v>1806.1421569586992</v>
      </c>
      <c r="M106">
        <f t="shared" si="46"/>
        <v>1058.0648528764088</v>
      </c>
      <c r="N106">
        <f t="shared" si="30"/>
        <v>1890.0755662441532</v>
      </c>
      <c r="O106">
        <f t="shared" si="31"/>
        <v>1360.4202201943199</v>
      </c>
      <c r="P106">
        <f t="shared" si="32"/>
        <v>1048.8381445782979</v>
      </c>
      <c r="Q106">
        <f t="shared" si="33"/>
        <v>1206.7560902529538</v>
      </c>
      <c r="R106">
        <f t="shared" si="34"/>
        <v>2299.0246549400708</v>
      </c>
      <c r="S106">
        <f t="shared" si="35"/>
        <v>2026.6054591411335</v>
      </c>
      <c r="T106" s="4">
        <f t="shared" si="36"/>
        <v>10292613.223356593</v>
      </c>
      <c r="U106" s="4">
        <f t="shared" si="37"/>
        <v>3532208.8164614686</v>
      </c>
      <c r="V106" s="4">
        <f t="shared" si="38"/>
        <v>3470873.144768524</v>
      </c>
      <c r="W106" s="4">
        <f t="shared" si="47"/>
        <v>5839396.3038925482</v>
      </c>
      <c r="X106" s="4">
        <f t="shared" si="47"/>
        <v>3470873.144768524</v>
      </c>
      <c r="Y106" s="4">
        <f t="shared" si="47"/>
        <v>4594738.4273599461</v>
      </c>
      <c r="Z106" s="4">
        <f t="shared" si="45"/>
        <v>16676659.11175297</v>
      </c>
      <c r="AA106" s="4">
        <f t="shared" si="45"/>
        <v>12958663.433861181</v>
      </c>
      <c r="AB106">
        <f t="shared" si="39"/>
        <v>37988069.391378418</v>
      </c>
      <c r="AC106">
        <f t="shared" si="40"/>
        <v>14132128.332185743</v>
      </c>
      <c r="AD106">
        <f t="shared" si="41"/>
        <v>19351693.195088364</v>
      </c>
      <c r="AE106">
        <f t="shared" si="42"/>
        <v>19412917.795011573</v>
      </c>
      <c r="AF106">
        <f t="shared" si="43"/>
        <v>79105020.859357953</v>
      </c>
      <c r="AG106">
        <f t="shared" si="44"/>
        <v>32581458.081621677</v>
      </c>
    </row>
    <row r="107" spans="1:33" x14ac:dyDescent="0.25">
      <c r="A107">
        <f>'Absorbance Data'!A106</f>
        <v>697</v>
      </c>
      <c r="B107" s="2">
        <f t="shared" si="27"/>
        <v>430118304160688.69</v>
      </c>
      <c r="C107" s="1">
        <f t="shared" si="28"/>
        <v>1.7788262985543679</v>
      </c>
      <c r="D107">
        <f>'Absorbance Data'!B106</f>
        <v>7.8943721950000004E-2</v>
      </c>
      <c r="E107">
        <f>'Absorbance Data'!C106</f>
        <v>4.6101376409999999E-2</v>
      </c>
      <c r="F107">
        <f>'Absorbance Data'!D106</f>
        <v>8.2354210319999996E-2</v>
      </c>
      <c r="G107">
        <f>'Absorbance Data'!E106</f>
        <v>5.9295002370000002E-2</v>
      </c>
      <c r="H107">
        <f>'Absorbance Data'!F106</f>
        <v>4.579219222E-2</v>
      </c>
      <c r="I107">
        <f>'Absorbance Data'!G106</f>
        <v>5.2714765070000003E-2</v>
      </c>
      <c r="J107">
        <f>'Absorbance Data'!H106</f>
        <v>0.1002780497</v>
      </c>
      <c r="K107">
        <f>'Absorbance Data'!I106</f>
        <v>8.8194772599999999E-2</v>
      </c>
      <c r="L107">
        <f t="shared" si="29"/>
        <v>1817.7463734753683</v>
      </c>
      <c r="M107">
        <f t="shared" si="46"/>
        <v>1061.523420881733</v>
      </c>
      <c r="N107">
        <f t="shared" si="30"/>
        <v>1896.2757702812846</v>
      </c>
      <c r="O107">
        <f t="shared" si="31"/>
        <v>1365.3178854620858</v>
      </c>
      <c r="P107">
        <f t="shared" si="32"/>
        <v>1054.4041918128992</v>
      </c>
      <c r="Q107">
        <f t="shared" si="33"/>
        <v>1213.8023223086527</v>
      </c>
      <c r="R107">
        <f t="shared" si="34"/>
        <v>2308.9874239373617</v>
      </c>
      <c r="S107">
        <f t="shared" si="35"/>
        <v>2030.7596866875974</v>
      </c>
      <c r="T107" s="4">
        <f t="shared" si="36"/>
        <v>10455231.581322096</v>
      </c>
      <c r="U107" s="4">
        <f t="shared" si="37"/>
        <v>3565547.6468395605</v>
      </c>
      <c r="V107" s="4">
        <f t="shared" si="38"/>
        <v>3517882.5086757848</v>
      </c>
      <c r="W107" s="4">
        <f t="shared" si="47"/>
        <v>5898405.7188614979</v>
      </c>
      <c r="X107" s="4">
        <f t="shared" si="47"/>
        <v>3517882.5086757848</v>
      </c>
      <c r="Y107" s="4">
        <f t="shared" si="47"/>
        <v>4661900.6197757293</v>
      </c>
      <c r="Z107" s="4">
        <f t="shared" si="45"/>
        <v>16869811.040819686</v>
      </c>
      <c r="AA107" s="4">
        <f t="shared" si="45"/>
        <v>13049207.890060419</v>
      </c>
      <c r="AB107">
        <f t="shared" si="39"/>
        <v>40235526.351627871</v>
      </c>
      <c r="AC107">
        <f t="shared" si="40"/>
        <v>14605970.958210211</v>
      </c>
      <c r="AD107">
        <f t="shared" si="41"/>
        <v>12774851.705070674</v>
      </c>
      <c r="AE107">
        <f t="shared" si="42"/>
        <v>29952247.81855065</v>
      </c>
      <c r="AF107">
        <f t="shared" si="43"/>
        <v>54511388.653963186</v>
      </c>
      <c r="AG107">
        <f t="shared" si="44"/>
        <v>48554507.103555754</v>
      </c>
    </row>
    <row r="108" spans="1:33" x14ac:dyDescent="0.25">
      <c r="A108">
        <f>'Absorbance Data'!A107</f>
        <v>696</v>
      </c>
      <c r="B108" s="2">
        <f t="shared" si="27"/>
        <v>430736290229885.06</v>
      </c>
      <c r="C108" s="1">
        <f t="shared" si="28"/>
        <v>1.7813820834660841</v>
      </c>
      <c r="D108">
        <f>'Absorbance Data'!B107</f>
        <v>7.8991472719999997E-2</v>
      </c>
      <c r="E108">
        <f>'Absorbance Data'!C107</f>
        <v>4.6300526709999998E-2</v>
      </c>
      <c r="F108">
        <f>'Absorbance Data'!D107</f>
        <v>8.2785271110000003E-2</v>
      </c>
      <c r="G108">
        <f>'Absorbance Data'!E107</f>
        <v>5.9373643249999997E-2</v>
      </c>
      <c r="H108">
        <f>'Absorbance Data'!F107</f>
        <v>4.5844603329999997E-2</v>
      </c>
      <c r="I108">
        <f>'Absorbance Data'!G107</f>
        <v>5.3120885040000003E-2</v>
      </c>
      <c r="J108">
        <f>'Absorbance Data'!H107</f>
        <v>0.1003863886</v>
      </c>
      <c r="K108">
        <f>'Absorbance Data'!I107</f>
        <v>8.8597416880000002E-2</v>
      </c>
      <c r="L108">
        <f t="shared" si="29"/>
        <v>1818.8458755871793</v>
      </c>
      <c r="M108">
        <f t="shared" si="46"/>
        <v>1066.1090260021872</v>
      </c>
      <c r="N108">
        <f t="shared" si="30"/>
        <v>1906.2013117735669</v>
      </c>
      <c r="O108">
        <f t="shared" si="31"/>
        <v>1367.1286586419644</v>
      </c>
      <c r="P108">
        <f t="shared" si="32"/>
        <v>1055.6110022188313</v>
      </c>
      <c r="Q108">
        <f t="shared" si="33"/>
        <v>1223.1535801975451</v>
      </c>
      <c r="R108">
        <f t="shared" si="34"/>
        <v>2311.4820192986735</v>
      </c>
      <c r="S108">
        <f t="shared" si="35"/>
        <v>2040.0309138566699</v>
      </c>
      <c r="T108" s="4">
        <f t="shared" si="36"/>
        <v>10497985.27424949</v>
      </c>
      <c r="U108" s="4">
        <f t="shared" si="37"/>
        <v>3606761.2949043997</v>
      </c>
      <c r="V108" s="4">
        <f t="shared" si="38"/>
        <v>3536079.1388841406</v>
      </c>
      <c r="W108" s="4">
        <f t="shared" si="47"/>
        <v>5931068.4299713224</v>
      </c>
      <c r="X108" s="4">
        <f t="shared" si="47"/>
        <v>3536079.1388841406</v>
      </c>
      <c r="Y108" s="4">
        <f t="shared" si="47"/>
        <v>4747622.0881722812</v>
      </c>
      <c r="Z108" s="4">
        <f t="shared" si="45"/>
        <v>16954898.685085438</v>
      </c>
      <c r="AA108" s="4">
        <f t="shared" si="45"/>
        <v>13206497.614450881</v>
      </c>
      <c r="AB108">
        <f t="shared" si="39"/>
        <v>42442108.144380629</v>
      </c>
      <c r="AC108">
        <f t="shared" si="40"/>
        <v>25354739.023939393</v>
      </c>
      <c r="AD108">
        <f t="shared" si="41"/>
        <v>22396365.441873483</v>
      </c>
      <c r="AE108">
        <f t="shared" si="42"/>
        <v>35080494.474343449</v>
      </c>
      <c r="AF108">
        <f t="shared" si="43"/>
        <v>70689231.129544154</v>
      </c>
      <c r="AG108">
        <f t="shared" si="44"/>
        <v>69733832.491180778</v>
      </c>
    </row>
    <row r="109" spans="1:33" x14ac:dyDescent="0.25">
      <c r="A109">
        <f>'Absorbance Data'!A108</f>
        <v>695</v>
      </c>
      <c r="B109" s="2">
        <f t="shared" si="27"/>
        <v>431356054676259</v>
      </c>
      <c r="C109" s="1">
        <f t="shared" si="28"/>
        <v>1.7839452231545243</v>
      </c>
      <c r="D109">
        <f>'Absorbance Data'!B108</f>
        <v>7.9530857499999996E-2</v>
      </c>
      <c r="E109">
        <f>'Absorbance Data'!C108</f>
        <v>4.6798270199999999E-2</v>
      </c>
      <c r="F109">
        <f>'Absorbance Data'!D108</f>
        <v>8.3445534109999997E-2</v>
      </c>
      <c r="G109">
        <f>'Absorbance Data'!E108</f>
        <v>5.9943422679999997E-2</v>
      </c>
      <c r="H109">
        <f>'Absorbance Data'!F108</f>
        <v>4.6398855750000002E-2</v>
      </c>
      <c r="I109">
        <f>'Absorbance Data'!G108</f>
        <v>5.3566299380000001E-2</v>
      </c>
      <c r="J109">
        <f>'Absorbance Data'!H108</f>
        <v>0.10105700049999999</v>
      </c>
      <c r="K109">
        <f>'Absorbance Data'!I108</f>
        <v>8.9136414230000002E-2</v>
      </c>
      <c r="L109">
        <f t="shared" si="29"/>
        <v>1831.2656691253374</v>
      </c>
      <c r="M109">
        <f t="shared" si="46"/>
        <v>1077.5699934042748</v>
      </c>
      <c r="N109">
        <f t="shared" si="30"/>
        <v>1921.4044291861221</v>
      </c>
      <c r="O109">
        <f t="shared" si="31"/>
        <v>1380.2483148600925</v>
      </c>
      <c r="P109">
        <f t="shared" si="32"/>
        <v>1068.3731358193102</v>
      </c>
      <c r="Q109">
        <f t="shared" si="33"/>
        <v>1233.4096243924425</v>
      </c>
      <c r="R109">
        <f t="shared" si="34"/>
        <v>2326.9234289399178</v>
      </c>
      <c r="S109">
        <f t="shared" si="35"/>
        <v>2052.4417864894035</v>
      </c>
      <c r="T109" s="4">
        <f t="shared" si="36"/>
        <v>10672489.532784864</v>
      </c>
      <c r="U109" s="4">
        <f t="shared" si="37"/>
        <v>3695336.6441597492</v>
      </c>
      <c r="V109" s="4">
        <f t="shared" si="38"/>
        <v>3632527.8146902835</v>
      </c>
      <c r="W109" s="4">
        <f t="shared" si="47"/>
        <v>6062859.1814079257</v>
      </c>
      <c r="X109" s="4">
        <f t="shared" si="47"/>
        <v>3632527.8146902835</v>
      </c>
      <c r="Y109" s="4">
        <f t="shared" si="47"/>
        <v>4841475.0259260964</v>
      </c>
      <c r="Z109" s="4">
        <f t="shared" si="45"/>
        <v>17231663.885014851</v>
      </c>
      <c r="AA109" s="4">
        <f t="shared" si="45"/>
        <v>13406170.12066271</v>
      </c>
      <c r="AB109">
        <f t="shared" si="39"/>
        <v>42676417.785577148</v>
      </c>
      <c r="AC109">
        <f t="shared" si="40"/>
        <v>20593495.521209814</v>
      </c>
      <c r="AD109">
        <f t="shared" si="41"/>
        <v>18846314.684368167</v>
      </c>
      <c r="AE109">
        <f t="shared" si="42"/>
        <v>42969399.619087838</v>
      </c>
      <c r="AF109">
        <f t="shared" si="43"/>
        <v>100192350.84419222</v>
      </c>
      <c r="AG109">
        <f t="shared" si="44"/>
        <v>65572754.662599266</v>
      </c>
    </row>
    <row r="110" spans="1:33" x14ac:dyDescent="0.25">
      <c r="A110">
        <f>'Absorbance Data'!A109</f>
        <v>694</v>
      </c>
      <c r="B110" s="2">
        <f t="shared" si="27"/>
        <v>431977605187319.88</v>
      </c>
      <c r="C110" s="1">
        <f t="shared" si="28"/>
        <v>1.786515749412672</v>
      </c>
      <c r="D110">
        <f>'Absorbance Data'!B109</f>
        <v>7.9582124949999999E-2</v>
      </c>
      <c r="E110">
        <f>'Absorbance Data'!C109</f>
        <v>4.6839214859999999E-2</v>
      </c>
      <c r="F110">
        <f>'Absorbance Data'!D109</f>
        <v>8.3439104259999994E-2</v>
      </c>
      <c r="G110">
        <f>'Absorbance Data'!E109</f>
        <v>6.0112308709999999E-2</v>
      </c>
      <c r="H110">
        <f>'Absorbance Data'!F109</f>
        <v>4.633402079E-2</v>
      </c>
      <c r="I110">
        <f>'Absorbance Data'!G109</f>
        <v>5.418480933E-2</v>
      </c>
      <c r="J110">
        <f>'Absorbance Data'!H109</f>
        <v>0.1016048938</v>
      </c>
      <c r="K110">
        <f>'Absorbance Data'!I109</f>
        <v>8.9461654419999995E-2</v>
      </c>
      <c r="L110">
        <f t="shared" si="29"/>
        <v>1832.4461457865962</v>
      </c>
      <c r="M110">
        <f t="shared" si="46"/>
        <v>1078.5127790418112</v>
      </c>
      <c r="N110">
        <f t="shared" si="30"/>
        <v>1921.2563764185206</v>
      </c>
      <c r="O110">
        <f t="shared" si="31"/>
        <v>1384.1370594110217</v>
      </c>
      <c r="P110">
        <f t="shared" si="32"/>
        <v>1066.8802556953026</v>
      </c>
      <c r="Q110">
        <f t="shared" si="33"/>
        <v>1247.6513422998278</v>
      </c>
      <c r="R110">
        <f t="shared" si="34"/>
        <v>2339.5391383912311</v>
      </c>
      <c r="S110">
        <f t="shared" si="35"/>
        <v>2059.9307186207693</v>
      </c>
      <c r="T110" s="4">
        <f t="shared" si="36"/>
        <v>10717071.746957667</v>
      </c>
      <c r="U110" s="4">
        <f t="shared" si="37"/>
        <v>3712481.4215828455</v>
      </c>
      <c r="V110" s="4">
        <f t="shared" si="38"/>
        <v>3632829.8227979615</v>
      </c>
      <c r="W110" s="4">
        <f t="shared" si="47"/>
        <v>6114654.0637329798</v>
      </c>
      <c r="X110" s="4">
        <f t="shared" si="47"/>
        <v>3632829.8227979615</v>
      </c>
      <c r="Y110" s="4">
        <f t="shared" si="47"/>
        <v>4968212.6317421207</v>
      </c>
      <c r="Z110" s="4">
        <f t="shared" si="45"/>
        <v>17469252.744722858</v>
      </c>
      <c r="AA110" s="4">
        <f t="shared" si="45"/>
        <v>13543126.232086232</v>
      </c>
      <c r="AB110">
        <f t="shared" si="39"/>
        <v>18785740.042248484</v>
      </c>
      <c r="AC110">
        <f t="shared" si="40"/>
        <v>15906259.455657011</v>
      </c>
      <c r="AD110">
        <f t="shared" si="41"/>
        <v>2820771.1669965722</v>
      </c>
      <c r="AE110">
        <f t="shared" si="42"/>
        <v>31088459.330470655</v>
      </c>
      <c r="AF110">
        <f t="shared" si="43"/>
        <v>68794473.078669772</v>
      </c>
      <c r="AG110">
        <f t="shared" si="44"/>
        <v>51729892.547453083</v>
      </c>
    </row>
    <row r="111" spans="1:33" x14ac:dyDescent="0.25">
      <c r="A111">
        <f>'Absorbance Data'!A110</f>
        <v>693</v>
      </c>
      <c r="B111" s="2">
        <f t="shared" si="27"/>
        <v>432600949494949.5</v>
      </c>
      <c r="C111" s="1">
        <f t="shared" si="28"/>
        <v>1.7890936942170195</v>
      </c>
      <c r="D111">
        <f>'Absorbance Data'!B110</f>
        <v>7.9660512510000003E-2</v>
      </c>
      <c r="E111">
        <f>'Absorbance Data'!C110</f>
        <v>4.7177825120000003E-2</v>
      </c>
      <c r="F111">
        <f>'Absorbance Data'!D110</f>
        <v>8.3833657209999995E-2</v>
      </c>
      <c r="G111">
        <f>'Absorbance Data'!E110</f>
        <v>6.0282181949999999E-2</v>
      </c>
      <c r="H111">
        <f>'Absorbance Data'!F110</f>
        <v>4.6357724820000001E-2</v>
      </c>
      <c r="I111">
        <f>'Absorbance Data'!G110</f>
        <v>5.4287869480000001E-2</v>
      </c>
      <c r="J111">
        <f>'Absorbance Data'!H110</f>
        <v>0.1017965153</v>
      </c>
      <c r="K111">
        <f>'Absorbance Data'!I110</f>
        <v>8.9758418500000006E-2</v>
      </c>
      <c r="L111">
        <f t="shared" si="29"/>
        <v>1834.2510860579166</v>
      </c>
      <c r="M111">
        <f t="shared" si="46"/>
        <v>1086.3095684119203</v>
      </c>
      <c r="N111">
        <f t="shared" si="30"/>
        <v>1930.341293829189</v>
      </c>
      <c r="O111">
        <f t="shared" si="31"/>
        <v>1388.0485353122483</v>
      </c>
      <c r="P111">
        <f t="shared" si="32"/>
        <v>1067.4260611565198</v>
      </c>
      <c r="Q111">
        <f t="shared" si="33"/>
        <v>1250.0243899505447</v>
      </c>
      <c r="R111">
        <f t="shared" si="34"/>
        <v>2343.9513864852029</v>
      </c>
      <c r="S111">
        <f t="shared" si="35"/>
        <v>2066.7639640882103</v>
      </c>
      <c r="T111" s="4">
        <f t="shared" si="36"/>
        <v>10769207.371779937</v>
      </c>
      <c r="U111" s="4">
        <f t="shared" si="37"/>
        <v>3777229.5606797393</v>
      </c>
      <c r="V111" s="4">
        <f t="shared" si="38"/>
        <v>3647050.4734174861</v>
      </c>
      <c r="W111" s="4">
        <f t="shared" si="47"/>
        <v>6167021.6687090648</v>
      </c>
      <c r="X111" s="4">
        <f t="shared" si="47"/>
        <v>3647050.4734174861</v>
      </c>
      <c r="Y111" s="4">
        <f t="shared" si="47"/>
        <v>5001533.0591665823</v>
      </c>
      <c r="Z111" s="4">
        <f t="shared" si="45"/>
        <v>17585850.238919985</v>
      </c>
      <c r="AA111" s="4">
        <f t="shared" si="45"/>
        <v>13672499.975509256</v>
      </c>
      <c r="AB111">
        <f t="shared" si="39"/>
        <v>21215840.006448951</v>
      </c>
      <c r="AC111">
        <f t="shared" si="40"/>
        <v>3294229.7597495965</v>
      </c>
      <c r="AD111">
        <f t="shared" si="41"/>
        <v>9096170.1628040075</v>
      </c>
      <c r="AE111">
        <f t="shared" si="42"/>
        <v>13989713.73532824</v>
      </c>
      <c r="AF111">
        <f t="shared" si="43"/>
        <v>40341711.639575861</v>
      </c>
      <c r="AG111">
        <f t="shared" si="44"/>
        <v>28795202.833648097</v>
      </c>
    </row>
    <row r="112" spans="1:33" x14ac:dyDescent="0.25">
      <c r="A112">
        <f>'Absorbance Data'!A111</f>
        <v>692</v>
      </c>
      <c r="B112" s="2">
        <f t="shared" si="27"/>
        <v>433226095375722.56</v>
      </c>
      <c r="C112" s="1">
        <f t="shared" si="28"/>
        <v>1.7916790897288937</v>
      </c>
      <c r="D112">
        <f>'Absorbance Data'!B111</f>
        <v>7.9757303000000002E-2</v>
      </c>
      <c r="E112">
        <f>'Absorbance Data'!C111</f>
        <v>4.6811100100000003E-2</v>
      </c>
      <c r="F112">
        <f>'Absorbance Data'!D111</f>
        <v>8.4049008790000004E-2</v>
      </c>
      <c r="G112">
        <f>'Absorbance Data'!E111</f>
        <v>6.006257609E-2</v>
      </c>
      <c r="H112">
        <f>'Absorbance Data'!F111</f>
        <v>4.6498183159999998E-2</v>
      </c>
      <c r="I112">
        <f>'Absorbance Data'!G111</f>
        <v>5.4420005530000003E-2</v>
      </c>
      <c r="J112">
        <f>'Absorbance Data'!H111</f>
        <v>0.1019143015</v>
      </c>
      <c r="K112">
        <f>'Absorbance Data'!I111</f>
        <v>8.969215304E-2</v>
      </c>
      <c r="L112">
        <f t="shared" si="29"/>
        <v>1836.4797694520937</v>
      </c>
      <c r="M112">
        <f t="shared" si="46"/>
        <v>1077.8654127691209</v>
      </c>
      <c r="N112">
        <f t="shared" si="30"/>
        <v>1935.2999472077959</v>
      </c>
      <c r="O112">
        <f t="shared" si="31"/>
        <v>1382.9919235165464</v>
      </c>
      <c r="P112">
        <f t="shared" si="32"/>
        <v>1070.6602339552276</v>
      </c>
      <c r="Q112">
        <f t="shared" si="33"/>
        <v>1253.0669349403154</v>
      </c>
      <c r="R112">
        <f t="shared" si="34"/>
        <v>2346.6635139680066</v>
      </c>
      <c r="S112">
        <f t="shared" si="35"/>
        <v>2065.2381454844458</v>
      </c>
      <c r="T112" s="4">
        <f t="shared" si="36"/>
        <v>10826616.349005474</v>
      </c>
      <c r="U112" s="4">
        <f t="shared" si="37"/>
        <v>3729490.6509122578</v>
      </c>
      <c r="V112" s="4">
        <f t="shared" si="38"/>
        <v>3679796.4449227802</v>
      </c>
      <c r="W112" s="4">
        <f t="shared" si="47"/>
        <v>6139877.9488297245</v>
      </c>
      <c r="X112" s="4">
        <f t="shared" si="47"/>
        <v>3679796.4449227802</v>
      </c>
      <c r="Y112" s="4">
        <f t="shared" si="47"/>
        <v>5040446.2846841412</v>
      </c>
      <c r="Z112" s="4">
        <f t="shared" si="45"/>
        <v>17677550.730856869</v>
      </c>
      <c r="AA112" s="4">
        <f t="shared" si="45"/>
        <v>13691805.663790988</v>
      </c>
      <c r="AB112">
        <f t="shared" si="39"/>
        <v>26896579.882330183</v>
      </c>
      <c r="AC112">
        <f t="shared" si="40"/>
        <v>8681426.8021734711</v>
      </c>
      <c r="AD112">
        <f t="shared" si="41"/>
        <v>17611512.477753188</v>
      </c>
      <c r="AE112">
        <f t="shared" si="42"/>
        <v>18220627.040847011</v>
      </c>
      <c r="AF112">
        <f t="shared" si="43"/>
        <v>42174594.75789582</v>
      </c>
      <c r="AG112">
        <f t="shared" si="44"/>
        <v>32098997.084262867</v>
      </c>
    </row>
    <row r="113" spans="1:33" x14ac:dyDescent="0.25">
      <c r="A113">
        <f>'Absorbance Data'!A112</f>
        <v>691</v>
      </c>
      <c r="B113" s="2">
        <f t="shared" si="27"/>
        <v>433853050651230.13</v>
      </c>
      <c r="C113" s="1">
        <f t="shared" si="28"/>
        <v>1.7942719682957953</v>
      </c>
      <c r="D113">
        <f>'Absorbance Data'!B112</f>
        <v>7.9942598939999998E-2</v>
      </c>
      <c r="E113">
        <f>'Absorbance Data'!C112</f>
        <v>4.7320775689999997E-2</v>
      </c>
      <c r="F113">
        <f>'Absorbance Data'!D112</f>
        <v>8.4279388189999999E-2</v>
      </c>
      <c r="G113">
        <f>'Absorbance Data'!E112</f>
        <v>6.0702230779999998E-2</v>
      </c>
      <c r="H113">
        <f>'Absorbance Data'!F112</f>
        <v>4.6798300000000001E-2</v>
      </c>
      <c r="I113">
        <f>'Absorbance Data'!G112</f>
        <v>5.4639387880000001E-2</v>
      </c>
      <c r="J113">
        <f>'Absorbance Data'!H112</f>
        <v>0.10213104639999999</v>
      </c>
      <c r="K113">
        <f>'Absorbance Data'!I112</f>
        <v>9.0041756629999997E-2</v>
      </c>
      <c r="L113">
        <f t="shared" si="29"/>
        <v>1840.7463661444567</v>
      </c>
      <c r="M113">
        <f t="shared" si="46"/>
        <v>1089.60112692709</v>
      </c>
      <c r="N113">
        <f t="shared" si="30"/>
        <v>1940.6046289295239</v>
      </c>
      <c r="O113">
        <f t="shared" si="31"/>
        <v>1397.7205170551229</v>
      </c>
      <c r="P113">
        <f t="shared" si="32"/>
        <v>1077.5706795746328</v>
      </c>
      <c r="Q113">
        <f t="shared" si="33"/>
        <v>1258.1184002280754</v>
      </c>
      <c r="R113">
        <f t="shared" si="34"/>
        <v>2351.6542497252312</v>
      </c>
      <c r="S113">
        <f t="shared" si="35"/>
        <v>2073.2880656323573</v>
      </c>
      <c r="T113" s="4">
        <f t="shared" si="36"/>
        <v>10908485.23419233</v>
      </c>
      <c r="U113" s="4">
        <f t="shared" si="37"/>
        <v>3822184.3680562237</v>
      </c>
      <c r="V113" s="4">
        <f t="shared" si="38"/>
        <v>3738247.711969072</v>
      </c>
      <c r="W113" s="4">
        <f t="shared" si="47"/>
        <v>6289515.9801488174</v>
      </c>
      <c r="X113" s="4">
        <f t="shared" si="47"/>
        <v>3738247.711969072</v>
      </c>
      <c r="Y113" s="4">
        <f t="shared" si="47"/>
        <v>5095884.4598712418</v>
      </c>
      <c r="Z113" s="4">
        <f t="shared" si="45"/>
        <v>17804241.84973767</v>
      </c>
      <c r="AA113" s="4">
        <f t="shared" si="45"/>
        <v>13838717.380065395</v>
      </c>
      <c r="AB113">
        <f t="shared" si="39"/>
        <v>37591569.886933565</v>
      </c>
      <c r="AC113">
        <f t="shared" si="40"/>
        <v>26353779.156892225</v>
      </c>
      <c r="AD113">
        <f t="shared" si="41"/>
        <v>24143391.778977443</v>
      </c>
      <c r="AE113">
        <f t="shared" si="42"/>
        <v>36385423.108436242</v>
      </c>
      <c r="AF113">
        <f t="shared" si="43"/>
        <v>50910544.356644653</v>
      </c>
      <c r="AG113">
        <f t="shared" si="44"/>
        <v>50226554.787746869</v>
      </c>
    </row>
    <row r="114" spans="1:33" x14ac:dyDescent="0.25">
      <c r="A114">
        <f>'Absorbance Data'!A113</f>
        <v>690</v>
      </c>
      <c r="B114" s="2">
        <f t="shared" si="27"/>
        <v>434481823188405.81</v>
      </c>
      <c r="C114" s="1">
        <f t="shared" si="28"/>
        <v>1.7968723624527456</v>
      </c>
      <c r="D114">
        <f>'Absorbance Data'!B113</f>
        <v>8.0240592360000002E-2</v>
      </c>
      <c r="E114">
        <f>'Absorbance Data'!C113</f>
        <v>4.7524530439999997E-2</v>
      </c>
      <c r="F114">
        <f>'Absorbance Data'!D113</f>
        <v>8.4629312159999998E-2</v>
      </c>
      <c r="G114">
        <f>'Absorbance Data'!E113</f>
        <v>6.0830734669999997E-2</v>
      </c>
      <c r="H114">
        <f>'Absorbance Data'!F113</f>
        <v>4.71470654E-2</v>
      </c>
      <c r="I114">
        <f>'Absorbance Data'!G113</f>
        <v>5.5270481849999997E-2</v>
      </c>
      <c r="J114">
        <f>'Absorbance Data'!H113</f>
        <v>0.1023768634</v>
      </c>
      <c r="K114">
        <f>'Absorbance Data'!I113</f>
        <v>9.0280793610000007E-2</v>
      </c>
      <c r="L114">
        <f t="shared" si="29"/>
        <v>1847.6079182114797</v>
      </c>
      <c r="M114">
        <f t="shared" si="46"/>
        <v>1094.2927534268567</v>
      </c>
      <c r="N114">
        <f t="shared" si="30"/>
        <v>1948.6619260995569</v>
      </c>
      <c r="O114">
        <f t="shared" si="31"/>
        <v>1400.6794284701816</v>
      </c>
      <c r="P114">
        <f t="shared" si="32"/>
        <v>1085.6012996845534</v>
      </c>
      <c r="Q114">
        <f t="shared" si="33"/>
        <v>1272.6498759040799</v>
      </c>
      <c r="R114">
        <f t="shared" si="34"/>
        <v>2357.3143953232779</v>
      </c>
      <c r="S114">
        <f t="shared" si="35"/>
        <v>2078.792095500582</v>
      </c>
      <c r="T114" s="4">
        <f t="shared" si="36"/>
        <v>11021839.62354606</v>
      </c>
      <c r="U114" s="4">
        <f t="shared" si="37"/>
        <v>3866353.0133781643</v>
      </c>
      <c r="V114" s="4">
        <f t="shared" si="38"/>
        <v>3805179.6629098151</v>
      </c>
      <c r="W114" s="4">
        <f t="shared" si="47"/>
        <v>6334494.4265112681</v>
      </c>
      <c r="X114" s="4">
        <f t="shared" si="47"/>
        <v>3805179.6629098151</v>
      </c>
      <c r="Y114" s="4">
        <f t="shared" si="47"/>
        <v>5229405.7100589955</v>
      </c>
      <c r="Z114" s="4">
        <f t="shared" si="45"/>
        <v>17941943.072220687</v>
      </c>
      <c r="AA114" s="4">
        <f t="shared" si="45"/>
        <v>13952645.860783249</v>
      </c>
      <c r="AB114">
        <f t="shared" si="39"/>
        <v>35453360.973726206</v>
      </c>
      <c r="AC114">
        <f t="shared" si="40"/>
        <v>18786664.002016302</v>
      </c>
      <c r="AD114">
        <f t="shared" si="41"/>
        <v>26518247.740799572</v>
      </c>
      <c r="AE114">
        <f t="shared" si="42"/>
        <v>45573667.431542456</v>
      </c>
      <c r="AF114">
        <f t="shared" si="43"/>
        <v>83177446.453919098</v>
      </c>
      <c r="AG114">
        <f t="shared" si="44"/>
        <v>41100345.70991791</v>
      </c>
    </row>
    <row r="115" spans="1:33" x14ac:dyDescent="0.25">
      <c r="A115">
        <f>'Absorbance Data'!A114</f>
        <v>689</v>
      </c>
      <c r="B115" s="2">
        <f t="shared" si="27"/>
        <v>435112420899854.88</v>
      </c>
      <c r="C115" s="1">
        <f t="shared" si="28"/>
        <v>1.7994803049236494</v>
      </c>
      <c r="D115">
        <f>'Absorbance Data'!B114</f>
        <v>8.0383040010000004E-2</v>
      </c>
      <c r="E115">
        <f>'Absorbance Data'!C114</f>
        <v>4.7783944760000002E-2</v>
      </c>
      <c r="F115">
        <f>'Absorbance Data'!D114</f>
        <v>8.4917984899999993E-2</v>
      </c>
      <c r="G115">
        <f>'Absorbance Data'!E114</f>
        <v>6.15012832E-2</v>
      </c>
      <c r="H115">
        <f>'Absorbance Data'!F114</f>
        <v>4.7517050060000003E-2</v>
      </c>
      <c r="I115">
        <f>'Absorbance Data'!G114</f>
        <v>5.5735651400000003E-2</v>
      </c>
      <c r="J115">
        <f>'Absorbance Data'!H114</f>
        <v>0.10306693610000001</v>
      </c>
      <c r="K115">
        <f>'Absorbance Data'!I114</f>
        <v>9.0472869580000004E-2</v>
      </c>
      <c r="L115">
        <f t="shared" si="29"/>
        <v>1850.8878965657</v>
      </c>
      <c r="M115">
        <f t="shared" si="46"/>
        <v>1100.2659888882702</v>
      </c>
      <c r="N115">
        <f t="shared" si="30"/>
        <v>1955.3088615783345</v>
      </c>
      <c r="O115">
        <f t="shared" si="31"/>
        <v>1416.1193789632512</v>
      </c>
      <c r="P115">
        <f t="shared" si="32"/>
        <v>1094.1205113120789</v>
      </c>
      <c r="Q115">
        <f t="shared" si="33"/>
        <v>1283.3608006195279</v>
      </c>
      <c r="R115">
        <f t="shared" si="34"/>
        <v>2373.2039064442979</v>
      </c>
      <c r="S115">
        <f t="shared" si="35"/>
        <v>2083.214808153024</v>
      </c>
      <c r="T115" s="4">
        <f t="shared" si="36"/>
        <v>11093138.272732323</v>
      </c>
      <c r="U115" s="4">
        <f t="shared" si="37"/>
        <v>3920031.638293114</v>
      </c>
      <c r="V115" s="4">
        <f t="shared" si="38"/>
        <v>3876363.6729839887</v>
      </c>
      <c r="W115" s="4">
        <f t="shared" si="47"/>
        <v>6493725.514587434</v>
      </c>
      <c r="X115" s="4">
        <f t="shared" si="47"/>
        <v>3876363.6729839887</v>
      </c>
      <c r="Y115" s="4">
        <f t="shared" si="47"/>
        <v>5333247.4612205876</v>
      </c>
      <c r="Z115" s="4">
        <f t="shared" si="45"/>
        <v>18237457.990714993</v>
      </c>
      <c r="AA115" s="4">
        <f t="shared" si="45"/>
        <v>14052781.816043828</v>
      </c>
      <c r="AB115">
        <f t="shared" si="39"/>
        <v>27842874.299026903</v>
      </c>
      <c r="AC115">
        <f t="shared" si="40"/>
        <v>11090350.992515165</v>
      </c>
      <c r="AD115">
        <f t="shared" si="41"/>
        <v>15882515.991859451</v>
      </c>
      <c r="AE115">
        <f t="shared" si="42"/>
        <v>28718594.768330518</v>
      </c>
      <c r="AF115">
        <f t="shared" si="43"/>
        <v>80075783.274306163</v>
      </c>
      <c r="AG115">
        <f t="shared" si="44"/>
        <v>38659104.767300144</v>
      </c>
    </row>
    <row r="116" spans="1:33" x14ac:dyDescent="0.25">
      <c r="A116">
        <f>'Absorbance Data'!A115</f>
        <v>688</v>
      </c>
      <c r="B116" s="2">
        <f t="shared" si="27"/>
        <v>435744851744186.06</v>
      </c>
      <c r="C116" s="1">
        <f t="shared" si="28"/>
        <v>1.8020958286226665</v>
      </c>
      <c r="D116">
        <f>'Absorbance Data'!B115</f>
        <v>8.0534145239999994E-2</v>
      </c>
      <c r="E116">
        <f>'Absorbance Data'!C115</f>
        <v>4.7740459440000001E-2</v>
      </c>
      <c r="F116">
        <f>'Absorbance Data'!D115</f>
        <v>8.5367001590000005E-2</v>
      </c>
      <c r="G116">
        <f>'Absorbance Data'!E115</f>
        <v>6.1541281640000001E-2</v>
      </c>
      <c r="H116">
        <f>'Absorbance Data'!F115</f>
        <v>4.7520112250000003E-2</v>
      </c>
      <c r="I116">
        <f>'Absorbance Data'!G115</f>
        <v>5.5895134809999997E-2</v>
      </c>
      <c r="J116">
        <f>'Absorbance Data'!H115</f>
        <v>0.10326313970000001</v>
      </c>
      <c r="K116">
        <f>'Absorbance Data'!I115</f>
        <v>9.0668186550000002E-2</v>
      </c>
      <c r="L116">
        <f t="shared" si="29"/>
        <v>1854.3672230664133</v>
      </c>
      <c r="M116">
        <f t="shared" si="46"/>
        <v>1099.2647023923078</v>
      </c>
      <c r="N116">
        <f t="shared" si="30"/>
        <v>1965.6478529473311</v>
      </c>
      <c r="O116">
        <f t="shared" si="31"/>
        <v>1417.0403770801224</v>
      </c>
      <c r="P116">
        <f t="shared" si="32"/>
        <v>1094.1910208425377</v>
      </c>
      <c r="Q116">
        <f t="shared" si="33"/>
        <v>1287.0330418439851</v>
      </c>
      <c r="R116">
        <f t="shared" si="34"/>
        <v>2377.7216612898173</v>
      </c>
      <c r="S116">
        <f t="shared" si="35"/>
        <v>2087.7121475883332</v>
      </c>
      <c r="T116" s="4">
        <f t="shared" si="36"/>
        <v>11167275.935520386</v>
      </c>
      <c r="U116" s="4">
        <f t="shared" si="37"/>
        <v>3924283.0866001155</v>
      </c>
      <c r="V116" s="4">
        <f t="shared" si="38"/>
        <v>3888141.4478865201</v>
      </c>
      <c r="W116" s="4">
        <f t="shared" si="47"/>
        <v>6521090.2860713983</v>
      </c>
      <c r="X116" s="4">
        <f t="shared" si="47"/>
        <v>3888141.4478865201</v>
      </c>
      <c r="Y116" s="4">
        <f t="shared" si="47"/>
        <v>5379416.3182790363</v>
      </c>
      <c r="Z116" s="4">
        <f t="shared" si="45"/>
        <v>18360216.21718394</v>
      </c>
      <c r="AA116" s="4">
        <f t="shared" si="45"/>
        <v>14154580.386694668</v>
      </c>
      <c r="AB116">
        <f t="shared" si="39"/>
        <v>22064877.362686493</v>
      </c>
      <c r="AC116">
        <f t="shared" si="40"/>
        <v>3751659.2584203682</v>
      </c>
      <c r="AD116">
        <f t="shared" si="41"/>
        <v>7599915.944740898</v>
      </c>
      <c r="AE116">
        <f t="shared" si="42"/>
        <v>15234098.824280526</v>
      </c>
      <c r="AF116">
        <f t="shared" si="43"/>
        <v>49222324.428258561</v>
      </c>
      <c r="AG116">
        <f t="shared" si="44"/>
        <v>21286872.753718287</v>
      </c>
    </row>
    <row r="117" spans="1:33" x14ac:dyDescent="0.25">
      <c r="A117">
        <f>'Absorbance Data'!A116</f>
        <v>687</v>
      </c>
      <c r="B117" s="2">
        <f t="shared" si="27"/>
        <v>436379123726346.44</v>
      </c>
      <c r="C117" s="1">
        <f t="shared" si="28"/>
        <v>1.8047189666555961</v>
      </c>
      <c r="D117">
        <f>'Absorbance Data'!B116</f>
        <v>8.0566205079999995E-2</v>
      </c>
      <c r="E117">
        <f>'Absorbance Data'!C116</f>
        <v>4.7764528539999997E-2</v>
      </c>
      <c r="F117">
        <f>'Absorbance Data'!D116</f>
        <v>8.5289023820000004E-2</v>
      </c>
      <c r="G117">
        <f>'Absorbance Data'!E116</f>
        <v>6.1616599559999999E-2</v>
      </c>
      <c r="H117">
        <f>'Absorbance Data'!F116</f>
        <v>4.7621808949999997E-2</v>
      </c>
      <c r="I117">
        <f>'Absorbance Data'!G116</f>
        <v>5.5988121779999997E-2</v>
      </c>
      <c r="J117">
        <f>'Absorbance Data'!H116</f>
        <v>0.10349172349999999</v>
      </c>
      <c r="K117">
        <f>'Absorbance Data'!I116</f>
        <v>9.0567469600000006E-2</v>
      </c>
      <c r="L117">
        <f t="shared" si="29"/>
        <v>1855.1054281630925</v>
      </c>
      <c r="M117">
        <f t="shared" si="46"/>
        <v>1099.8189139009269</v>
      </c>
      <c r="N117">
        <f t="shared" si="30"/>
        <v>1963.8523484394618</v>
      </c>
      <c r="O117">
        <f t="shared" si="31"/>
        <v>1418.7746362783948</v>
      </c>
      <c r="P117">
        <f t="shared" si="32"/>
        <v>1096.5326738968045</v>
      </c>
      <c r="Q117">
        <f t="shared" si="33"/>
        <v>1289.1741459536322</v>
      </c>
      <c r="R117">
        <f t="shared" si="34"/>
        <v>2382.9849977936151</v>
      </c>
      <c r="S117">
        <f t="shared" si="35"/>
        <v>2085.3930541115142</v>
      </c>
      <c r="T117" s="4">
        <f t="shared" si="36"/>
        <v>11208728.701392325</v>
      </c>
      <c r="U117" s="4">
        <f t="shared" si="37"/>
        <v>3939685.3120815041</v>
      </c>
      <c r="V117" s="4">
        <f t="shared" si="38"/>
        <v>3916177.061809714</v>
      </c>
      <c r="W117" s="4">
        <f t="shared" si="47"/>
        <v>6556106.4565735972</v>
      </c>
      <c r="X117" s="4">
        <f t="shared" si="47"/>
        <v>3916177.061809714</v>
      </c>
      <c r="Y117" s="4">
        <f t="shared" si="47"/>
        <v>5413053.7517520394</v>
      </c>
      <c r="Z117" s="4">
        <f t="shared" si="45"/>
        <v>18495317.098054774</v>
      </c>
      <c r="AA117" s="4">
        <f t="shared" si="45"/>
        <v>14164296.541731549</v>
      </c>
      <c r="AB117">
        <f t="shared" si="39"/>
        <v>33658528.322476573</v>
      </c>
      <c r="AC117">
        <f t="shared" si="40"/>
        <v>14390896.478531033</v>
      </c>
      <c r="AD117">
        <f t="shared" si="41"/>
        <v>21266217.904901296</v>
      </c>
      <c r="AE117">
        <f t="shared" si="42"/>
        <v>32031248.597840089</v>
      </c>
      <c r="AF117">
        <f t="shared" si="43"/>
        <v>74462628.869408086</v>
      </c>
      <c r="AG117">
        <f t="shared" si="44"/>
        <v>48085928.263109088</v>
      </c>
    </row>
    <row r="118" spans="1:33" x14ac:dyDescent="0.25">
      <c r="A118">
        <f>'Absorbance Data'!A117</f>
        <v>686</v>
      </c>
      <c r="B118" s="2">
        <f t="shared" si="27"/>
        <v>437015244897959.19</v>
      </c>
      <c r="C118" s="1">
        <f t="shared" si="28"/>
        <v>1.8073497523212747</v>
      </c>
      <c r="D118">
        <f>'Absorbance Data'!B117</f>
        <v>8.0933332440000005E-2</v>
      </c>
      <c r="E118">
        <f>'Absorbance Data'!C117</f>
        <v>4.8058059069999999E-2</v>
      </c>
      <c r="F118">
        <f>'Absorbance Data'!D117</f>
        <v>8.587575704E-2</v>
      </c>
      <c r="G118">
        <f>'Absorbance Data'!E117</f>
        <v>6.1968073249999998E-2</v>
      </c>
      <c r="H118">
        <f>'Absorbance Data'!F117</f>
        <v>4.8057943579999998E-2</v>
      </c>
      <c r="I118">
        <f>'Absorbance Data'!G117</f>
        <v>5.6597705929999999E-2</v>
      </c>
      <c r="J118">
        <f>'Absorbance Data'!H117</f>
        <v>0.1040541455</v>
      </c>
      <c r="K118">
        <f>'Absorbance Data'!I117</f>
        <v>9.1207846999999995E-2</v>
      </c>
      <c r="L118">
        <f t="shared" si="29"/>
        <v>1863.5588480267543</v>
      </c>
      <c r="M118">
        <f t="shared" si="46"/>
        <v>1106.577704128093</v>
      </c>
      <c r="N118">
        <f t="shared" si="30"/>
        <v>1977.3623800988246</v>
      </c>
      <c r="O118">
        <f t="shared" si="31"/>
        <v>1426.8676170701315</v>
      </c>
      <c r="P118">
        <f t="shared" si="32"/>
        <v>1106.5750448725682</v>
      </c>
      <c r="Q118">
        <f t="shared" si="33"/>
        <v>1303.2103397207861</v>
      </c>
      <c r="R118">
        <f t="shared" si="34"/>
        <v>2395.935242925334</v>
      </c>
      <c r="S118">
        <f t="shared" si="35"/>
        <v>2100.1382886628171</v>
      </c>
      <c r="T118" s="4">
        <f t="shared" si="36"/>
        <v>11344115.275134122</v>
      </c>
      <c r="U118" s="4">
        <f t="shared" si="37"/>
        <v>3999891.7586528873</v>
      </c>
      <c r="V118" s="4">
        <f t="shared" si="38"/>
        <v>3999872.5341168474</v>
      </c>
      <c r="W118" s="4">
        <f t="shared" si="47"/>
        <v>6650461.3102063118</v>
      </c>
      <c r="X118" s="4">
        <f t="shared" si="47"/>
        <v>3999872.5341168474</v>
      </c>
      <c r="Y118" s="4">
        <f t="shared" si="47"/>
        <v>5547706.0543832397</v>
      </c>
      <c r="Z118" s="4">
        <f t="shared" si="45"/>
        <v>18751437.187661592</v>
      </c>
      <c r="AA118" s="4">
        <f t="shared" si="45"/>
        <v>14407220.184765792</v>
      </c>
      <c r="AB118">
        <f t="shared" si="39"/>
        <v>18589131.412544582</v>
      </c>
      <c r="AC118">
        <f t="shared" si="40"/>
        <v>9208876.8711565118</v>
      </c>
      <c r="AD118">
        <f t="shared" si="41"/>
        <v>8745426.5556813162</v>
      </c>
      <c r="AE118">
        <f t="shared" si="42"/>
        <v>30920646.713910934</v>
      </c>
      <c r="AF118">
        <f t="shared" si="43"/>
        <v>46467139.280639954</v>
      </c>
      <c r="AG118">
        <f t="shared" si="44"/>
        <v>53677968.412861474</v>
      </c>
    </row>
    <row r="119" spans="1:33" x14ac:dyDescent="0.25">
      <c r="A119">
        <f>'Absorbance Data'!A118</f>
        <v>685</v>
      </c>
      <c r="B119" s="2">
        <f t="shared" si="27"/>
        <v>437653223357664.25</v>
      </c>
      <c r="C119" s="1">
        <f t="shared" si="28"/>
        <v>1.8099882191129846</v>
      </c>
      <c r="D119">
        <f>'Absorbance Data'!B118</f>
        <v>8.0681897700000005E-2</v>
      </c>
      <c r="E119">
        <f>'Absorbance Data'!C118</f>
        <v>4.791787267E-2</v>
      </c>
      <c r="F119">
        <f>'Absorbance Data'!D118</f>
        <v>8.6039543149999995E-2</v>
      </c>
      <c r="G119">
        <f>'Absorbance Data'!E118</f>
        <v>6.1814848329999998E-2</v>
      </c>
      <c r="H119">
        <f>'Absorbance Data'!F118</f>
        <v>4.7761723399999997E-2</v>
      </c>
      <c r="I119">
        <f>'Absorbance Data'!G118</f>
        <v>5.6659046560000002E-2</v>
      </c>
      <c r="J119">
        <f>'Absorbance Data'!H118</f>
        <v>0.10387122629999999</v>
      </c>
      <c r="K119">
        <f>'Absorbance Data'!I118</f>
        <v>9.1200977559999993E-2</v>
      </c>
      <c r="L119">
        <f t="shared" si="29"/>
        <v>1857.7693491849059</v>
      </c>
      <c r="M119">
        <f t="shared" si="46"/>
        <v>1103.3497929792886</v>
      </c>
      <c r="N119">
        <f t="shared" si="30"/>
        <v>1981.1336946520805</v>
      </c>
      <c r="O119">
        <f t="shared" si="31"/>
        <v>1423.3394829034589</v>
      </c>
      <c r="P119">
        <f t="shared" si="32"/>
        <v>1099.7543231654483</v>
      </c>
      <c r="Q119">
        <f t="shared" si="33"/>
        <v>1304.6227599231158</v>
      </c>
      <c r="R119">
        <f t="shared" si="34"/>
        <v>2391.7233726939103</v>
      </c>
      <c r="S119">
        <f t="shared" si="35"/>
        <v>2099.9801139614051</v>
      </c>
      <c r="T119" s="4">
        <f t="shared" si="36"/>
        <v>11306679.527768593</v>
      </c>
      <c r="U119" s="4">
        <f t="shared" si="37"/>
        <v>3988209.2091646339</v>
      </c>
      <c r="V119" s="4">
        <f t="shared" si="38"/>
        <v>3962258.9221791485</v>
      </c>
      <c r="W119" s="4">
        <f t="shared" si="47"/>
        <v>6636949.1408832939</v>
      </c>
      <c r="X119" s="4">
        <f t="shared" si="47"/>
        <v>3962258.9221791485</v>
      </c>
      <c r="Y119" s="4">
        <f t="shared" si="47"/>
        <v>5575982.4454333568</v>
      </c>
      <c r="Z119" s="4">
        <f t="shared" si="45"/>
        <v>18740164.185897101</v>
      </c>
      <c r="AA119" s="4">
        <f t="shared" si="45"/>
        <v>14447139.308698643</v>
      </c>
      <c r="AB119">
        <f t="shared" si="39"/>
        <v>18549268.748166021</v>
      </c>
      <c r="AC119">
        <f t="shared" si="40"/>
        <v>7522686.8970928397</v>
      </c>
      <c r="AD119">
        <f t="shared" si="41"/>
        <v>10654426.780346623</v>
      </c>
      <c r="AE119">
        <f t="shared" si="42"/>
        <v>17262483.150064815</v>
      </c>
      <c r="AF119">
        <f t="shared" si="43"/>
        <v>58481505.039486021</v>
      </c>
      <c r="AG119">
        <f t="shared" si="44"/>
        <v>66907345.260511093</v>
      </c>
    </row>
    <row r="120" spans="1:33" x14ac:dyDescent="0.25">
      <c r="A120">
        <f>'Absorbance Data'!A119</f>
        <v>684</v>
      </c>
      <c r="B120" s="2">
        <f t="shared" si="27"/>
        <v>438293067251462</v>
      </c>
      <c r="C120" s="1">
        <f t="shared" si="28"/>
        <v>1.8126344007198749</v>
      </c>
      <c r="D120">
        <f>'Absorbance Data'!B119</f>
        <v>8.1045284869999998E-2</v>
      </c>
      <c r="E120">
        <f>'Absorbance Data'!C119</f>
        <v>4.8155486579999997E-2</v>
      </c>
      <c r="F120">
        <f>'Absorbance Data'!D119</f>
        <v>8.6461991069999994E-2</v>
      </c>
      <c r="G120">
        <f>'Absorbance Data'!E119</f>
        <v>6.2241312120000003E-2</v>
      </c>
      <c r="H120">
        <f>'Absorbance Data'!F119</f>
        <v>4.8253916199999997E-2</v>
      </c>
      <c r="I120">
        <f>'Absorbance Data'!G119</f>
        <v>5.6894794110000001E-2</v>
      </c>
      <c r="J120">
        <f>'Absorbance Data'!H119</f>
        <v>0.1046022773</v>
      </c>
      <c r="K120">
        <f>'Absorbance Data'!I119</f>
        <v>9.2051118609999996E-2</v>
      </c>
      <c r="L120">
        <f t="shared" si="29"/>
        <v>1866.1366479911787</v>
      </c>
      <c r="M120">
        <f t="shared" si="46"/>
        <v>1108.8210554498289</v>
      </c>
      <c r="N120">
        <f t="shared" si="30"/>
        <v>1990.8609174836629</v>
      </c>
      <c r="O120">
        <f t="shared" si="31"/>
        <v>1433.1591745590172</v>
      </c>
      <c r="P120">
        <f t="shared" si="32"/>
        <v>1111.0874812070383</v>
      </c>
      <c r="Q120">
        <f t="shared" si="33"/>
        <v>1310.0510478665142</v>
      </c>
      <c r="R120">
        <f t="shared" si="34"/>
        <v>2408.5564440420944</v>
      </c>
      <c r="S120">
        <f t="shared" si="35"/>
        <v>2119.5553350481282</v>
      </c>
      <c r="T120" s="4">
        <f t="shared" si="36"/>
        <v>11442141.638519322</v>
      </c>
      <c r="U120" s="4">
        <f t="shared" si="37"/>
        <v>4039646.5139167798</v>
      </c>
      <c r="V120" s="4">
        <f t="shared" si="38"/>
        <v>4056177.4335396094</v>
      </c>
      <c r="W120" s="4">
        <f t="shared" si="47"/>
        <v>6748531.6999734947</v>
      </c>
      <c r="X120" s="4">
        <f t="shared" si="47"/>
        <v>4056177.4335396094</v>
      </c>
      <c r="Y120" s="4">
        <f t="shared" si="47"/>
        <v>5638932.2083180929</v>
      </c>
      <c r="Z120" s="4">
        <f t="shared" si="45"/>
        <v>19060491.379616242</v>
      </c>
      <c r="AA120" s="4">
        <f t="shared" si="45"/>
        <v>14760801.979751343</v>
      </c>
      <c r="AB120">
        <f t="shared" si="39"/>
        <v>63608653.596416853</v>
      </c>
      <c r="AC120">
        <f t="shared" si="40"/>
        <v>26327514.648682617</v>
      </c>
      <c r="AD120">
        <f t="shared" si="41"/>
        <v>33112912.775030602</v>
      </c>
      <c r="AE120">
        <f t="shared" si="42"/>
        <v>39545980.543063372</v>
      </c>
      <c r="AF120">
        <f t="shared" si="43"/>
        <v>114641849.06129201</v>
      </c>
      <c r="AG120">
        <f t="shared" si="44"/>
        <v>90532558.002725393</v>
      </c>
    </row>
    <row r="121" spans="1:33" x14ac:dyDescent="0.25">
      <c r="A121">
        <f>'Absorbance Data'!A120</f>
        <v>683</v>
      </c>
      <c r="B121" s="2">
        <f t="shared" si="27"/>
        <v>438934784773060</v>
      </c>
      <c r="C121" s="1">
        <f t="shared" si="28"/>
        <v>1.8152883310283958</v>
      </c>
      <c r="D121">
        <f>'Absorbance Data'!B120</f>
        <v>8.1636860970000003E-2</v>
      </c>
      <c r="E121">
        <f>'Absorbance Data'!C120</f>
        <v>4.8606604339999998E-2</v>
      </c>
      <c r="F121">
        <f>'Absorbance Data'!D120</f>
        <v>8.6881808939999999E-2</v>
      </c>
      <c r="G121">
        <f>'Absorbance Data'!E120</f>
        <v>6.2694571909999997E-2</v>
      </c>
      <c r="H121">
        <f>'Absorbance Data'!F120</f>
        <v>4.8665523529999997E-2</v>
      </c>
      <c r="I121">
        <f>'Absorbance Data'!G120</f>
        <v>5.7545606050000003E-2</v>
      </c>
      <c r="J121">
        <f>'Absorbance Data'!H120</f>
        <v>0.10523355750000001</v>
      </c>
      <c r="K121">
        <f>'Absorbance Data'!I120</f>
        <v>9.243246913E-2</v>
      </c>
      <c r="L121">
        <f t="shared" si="29"/>
        <v>1879.7581910834945</v>
      </c>
      <c r="M121">
        <f t="shared" si="46"/>
        <v>1119.2084257434367</v>
      </c>
      <c r="N121">
        <f t="shared" si="30"/>
        <v>2000.5275811760075</v>
      </c>
      <c r="O121">
        <f t="shared" si="31"/>
        <v>1443.5958669160925</v>
      </c>
      <c r="P121">
        <f t="shared" si="32"/>
        <v>1120.5650902292905</v>
      </c>
      <c r="Q121">
        <f t="shared" si="33"/>
        <v>1325.0365465803807</v>
      </c>
      <c r="R121">
        <f t="shared" si="34"/>
        <v>2423.092207822318</v>
      </c>
      <c r="S121">
        <f t="shared" si="35"/>
        <v>2128.3362552737044</v>
      </c>
      <c r="T121" s="4">
        <f t="shared" si="36"/>
        <v>11643812.510618228</v>
      </c>
      <c r="U121" s="4">
        <f t="shared" si="37"/>
        <v>4127747.9832572807</v>
      </c>
      <c r="V121" s="4">
        <f t="shared" si="38"/>
        <v>4137761.0657320614</v>
      </c>
      <c r="W121" s="4">
        <f t="shared" si="47"/>
        <v>6867244.2098900368</v>
      </c>
      <c r="X121" s="4">
        <f t="shared" si="47"/>
        <v>4137761.0657320614</v>
      </c>
      <c r="Y121" s="4">
        <f t="shared" si="47"/>
        <v>5785580.5681162681</v>
      </c>
      <c r="Z121" s="4">
        <f t="shared" si="45"/>
        <v>19347778.816111632</v>
      </c>
      <c r="AA121" s="4">
        <f t="shared" si="45"/>
        <v>14926971.998101547</v>
      </c>
      <c r="AB121">
        <f t="shared" si="39"/>
        <v>45773668.276442319</v>
      </c>
      <c r="AC121">
        <f t="shared" si="40"/>
        <v>11041714.378519254</v>
      </c>
      <c r="AD121">
        <f t="shared" si="41"/>
        <v>16496593.050996292</v>
      </c>
      <c r="AE121">
        <f t="shared" si="42"/>
        <v>34815042.607112378</v>
      </c>
      <c r="AF121">
        <f t="shared" si="43"/>
        <v>85955487.870609641</v>
      </c>
      <c r="AG121">
        <f t="shared" si="44"/>
        <v>32604088.099725287</v>
      </c>
    </row>
    <row r="122" spans="1:33" x14ac:dyDescent="0.25">
      <c r="A122">
        <f>'Absorbance Data'!A121</f>
        <v>682</v>
      </c>
      <c r="B122" s="2">
        <f t="shared" si="27"/>
        <v>439578384164222.88</v>
      </c>
      <c r="C122" s="1">
        <f t="shared" si="28"/>
        <v>1.8179500441237455</v>
      </c>
      <c r="D122">
        <f>'Absorbance Data'!B121</f>
        <v>8.1662982699999997E-2</v>
      </c>
      <c r="E122">
        <f>'Absorbance Data'!C121</f>
        <v>4.836223647E-2</v>
      </c>
      <c r="F122">
        <f>'Absorbance Data'!D121</f>
        <v>8.6944833400000004E-2</v>
      </c>
      <c r="G122">
        <f>'Absorbance Data'!E121</f>
        <v>6.2723279000000007E-2</v>
      </c>
      <c r="H122">
        <f>'Absorbance Data'!F121</f>
        <v>4.863011464E-2</v>
      </c>
      <c r="I122">
        <f>'Absorbance Data'!G121</f>
        <v>5.7651806620000003E-2</v>
      </c>
      <c r="J122">
        <f>'Absorbance Data'!H121</f>
        <v>0.10553909089999999</v>
      </c>
      <c r="K122">
        <f>'Absorbance Data'!I121</f>
        <v>9.2319212849999999E-2</v>
      </c>
      <c r="L122">
        <f t="shared" si="29"/>
        <v>1880.359666144506</v>
      </c>
      <c r="M122">
        <f t="shared" si="46"/>
        <v>1113.5816475967499</v>
      </c>
      <c r="N122">
        <f t="shared" si="30"/>
        <v>2001.9787729969082</v>
      </c>
      <c r="O122">
        <f t="shared" si="31"/>
        <v>1444.2568720910658</v>
      </c>
      <c r="P122">
        <f t="shared" si="32"/>
        <v>1119.7497704065545</v>
      </c>
      <c r="Q122">
        <f t="shared" si="33"/>
        <v>1327.4819050738745</v>
      </c>
      <c r="R122">
        <f t="shared" si="34"/>
        <v>2430.1273743448351</v>
      </c>
      <c r="S122">
        <f t="shared" si="35"/>
        <v>2125.728433053544</v>
      </c>
      <c r="T122" s="4">
        <f t="shared" si="36"/>
        <v>11685458.136363953</v>
      </c>
      <c r="U122" s="4">
        <f t="shared" si="37"/>
        <v>4098340.3301203786</v>
      </c>
      <c r="V122" s="4">
        <f t="shared" si="38"/>
        <v>4143867.4395774752</v>
      </c>
      <c r="W122" s="4">
        <f t="shared" si="47"/>
        <v>6893706.2771921568</v>
      </c>
      <c r="X122" s="4">
        <f t="shared" si="47"/>
        <v>4143867.4395774752</v>
      </c>
      <c r="Y122" s="4">
        <f t="shared" si="47"/>
        <v>5823996.5599080632</v>
      </c>
      <c r="Z122" s="4">
        <f t="shared" si="45"/>
        <v>19517400.101742126</v>
      </c>
      <c r="AA122" s="4">
        <f t="shared" si="45"/>
        <v>14934113.685597863</v>
      </c>
      <c r="AB122">
        <f t="shared" si="39"/>
        <v>30936082.772501107</v>
      </c>
      <c r="AC122">
        <f t="shared" si="40"/>
        <v>8891876.5235392172</v>
      </c>
      <c r="AD122">
        <f t="shared" si="41"/>
        <v>11410347.718294958</v>
      </c>
      <c r="AE122">
        <f t="shared" si="42"/>
        <v>21615859.801929813</v>
      </c>
      <c r="AF122">
        <f t="shared" si="43"/>
        <v>83981530.461956218</v>
      </c>
      <c r="AG122">
        <f t="shared" si="44"/>
        <v>24011501.358819831</v>
      </c>
    </row>
    <row r="123" spans="1:33" x14ac:dyDescent="0.25">
      <c r="A123">
        <f>'Absorbance Data'!A122</f>
        <v>681</v>
      </c>
      <c r="B123" s="2">
        <f t="shared" si="27"/>
        <v>440223873715124.81</v>
      </c>
      <c r="C123" s="1">
        <f t="shared" si="28"/>
        <v>1.820619574291328</v>
      </c>
      <c r="D123">
        <f>'Absorbance Data'!B122</f>
        <v>8.1972256300000004E-2</v>
      </c>
      <c r="E123">
        <f>'Absorbance Data'!C122</f>
        <v>4.8741769050000001E-2</v>
      </c>
      <c r="F123">
        <f>'Absorbance Data'!D122</f>
        <v>8.7490394710000002E-2</v>
      </c>
      <c r="G123">
        <f>'Absorbance Data'!E122</f>
        <v>6.2874339520000003E-2</v>
      </c>
      <c r="H123">
        <f>'Absorbance Data'!F122</f>
        <v>4.887839779E-2</v>
      </c>
      <c r="I123">
        <f>'Absorbance Data'!G122</f>
        <v>5.7945709679999999E-2</v>
      </c>
      <c r="J123">
        <f>'Absorbance Data'!H122</f>
        <v>0.1061324999</v>
      </c>
      <c r="K123">
        <f>'Absorbance Data'!I122</f>
        <v>9.2556141319999993E-2</v>
      </c>
      <c r="L123">
        <f t="shared" si="29"/>
        <v>1887.4809539546727</v>
      </c>
      <c r="M123">
        <f t="shared" si="46"/>
        <v>1122.3207082068852</v>
      </c>
      <c r="N123">
        <f t="shared" si="30"/>
        <v>2014.5407863941107</v>
      </c>
      <c r="O123">
        <f t="shared" si="31"/>
        <v>1447.7351691059837</v>
      </c>
      <c r="P123">
        <f t="shared" si="32"/>
        <v>1125.4667012068708</v>
      </c>
      <c r="Q123">
        <f t="shared" si="33"/>
        <v>1334.2492731212888</v>
      </c>
      <c r="R123">
        <f t="shared" si="34"/>
        <v>2443.7911215193199</v>
      </c>
      <c r="S123">
        <f t="shared" si="35"/>
        <v>2131.1839126848226</v>
      </c>
      <c r="T123" s="4">
        <f t="shared" si="36"/>
        <v>11808740.293480638</v>
      </c>
      <c r="U123" s="4">
        <f t="shared" si="37"/>
        <v>4175152.7400682243</v>
      </c>
      <c r="V123" s="4">
        <f t="shared" si="38"/>
        <v>4198592.4051329354</v>
      </c>
      <c r="W123" s="4">
        <f t="shared" si="47"/>
        <v>6947309.7834882252</v>
      </c>
      <c r="X123" s="4">
        <f t="shared" si="47"/>
        <v>4198592.4051329354</v>
      </c>
      <c r="Y123" s="4">
        <f t="shared" si="47"/>
        <v>5900819.9750577938</v>
      </c>
      <c r="Z123" s="4">
        <f t="shared" si="45"/>
        <v>19795504.784597673</v>
      </c>
      <c r="AA123" s="4">
        <f t="shared" si="45"/>
        <v>15054983.152953643</v>
      </c>
      <c r="AB123">
        <f t="shared" si="39"/>
        <v>42409843.757130668</v>
      </c>
      <c r="AC123">
        <f t="shared" si="40"/>
        <v>12531717.401908308</v>
      </c>
      <c r="AD123">
        <f t="shared" si="41"/>
        <v>14535079.33511766</v>
      </c>
      <c r="AE123">
        <f t="shared" si="42"/>
        <v>28341398.52711137</v>
      </c>
      <c r="AF123">
        <f t="shared" si="43"/>
        <v>64648481.999484301</v>
      </c>
      <c r="AG123">
        <f t="shared" si="44"/>
        <v>62209395.888983868</v>
      </c>
    </row>
    <row r="124" spans="1:33" x14ac:dyDescent="0.25">
      <c r="A124">
        <f>'Absorbance Data'!A123</f>
        <v>680</v>
      </c>
      <c r="B124" s="2">
        <f t="shared" si="27"/>
        <v>440871261764705.88</v>
      </c>
      <c r="C124" s="1">
        <f t="shared" si="28"/>
        <v>1.8232969560182271</v>
      </c>
      <c r="D124">
        <f>'Absorbance Data'!B123</f>
        <v>8.2209736110000001E-2</v>
      </c>
      <c r="E124">
        <f>'Absorbance Data'!C123</f>
        <v>4.8613004389999999E-2</v>
      </c>
      <c r="F124">
        <f>'Absorbance Data'!D123</f>
        <v>8.7382592260000003E-2</v>
      </c>
      <c r="G124">
        <f>'Absorbance Data'!E123</f>
        <v>6.3078433279999999E-2</v>
      </c>
      <c r="H124">
        <f>'Absorbance Data'!F123</f>
        <v>4.8940081150000002E-2</v>
      </c>
      <c r="I124">
        <f>'Absorbance Data'!G123</f>
        <v>5.8225780730000003E-2</v>
      </c>
      <c r="J124">
        <f>'Absorbance Data'!H123</f>
        <v>0.10615735499999999</v>
      </c>
      <c r="K124">
        <f>'Absorbance Data'!I123</f>
        <v>9.3067936599999998E-2</v>
      </c>
      <c r="L124">
        <f t="shared" si="29"/>
        <v>1892.9491286586042</v>
      </c>
      <c r="M124">
        <f t="shared" si="46"/>
        <v>1119.3557923406809</v>
      </c>
      <c r="N124">
        <f t="shared" si="30"/>
        <v>2012.0585432505284</v>
      </c>
      <c r="O124">
        <f t="shared" si="31"/>
        <v>1452.4346015994752</v>
      </c>
      <c r="P124">
        <f t="shared" si="32"/>
        <v>1126.8870130590885</v>
      </c>
      <c r="Q124">
        <f t="shared" si="33"/>
        <v>1340.6981473683795</v>
      </c>
      <c r="R124">
        <f t="shared" si="34"/>
        <v>2444.3634313467692</v>
      </c>
      <c r="S124">
        <f t="shared" si="35"/>
        <v>2142.9684345087499</v>
      </c>
      <c r="T124" s="4">
        <f t="shared" si="36"/>
        <v>11912219.83439206</v>
      </c>
      <c r="U124" s="4">
        <f t="shared" si="37"/>
        <v>4165346.3189549237</v>
      </c>
      <c r="V124" s="4">
        <f t="shared" si="38"/>
        <v>4221585.2281616488</v>
      </c>
      <c r="W124" s="4">
        <f t="shared" si="47"/>
        <v>7013066.9858001117</v>
      </c>
      <c r="X124" s="4">
        <f t="shared" si="47"/>
        <v>4221585.2281616488</v>
      </c>
      <c r="Y124" s="4">
        <f t="shared" si="47"/>
        <v>5975535.5207989169</v>
      </c>
      <c r="Z124" s="4">
        <f t="shared" si="45"/>
        <v>19863069.839105345</v>
      </c>
      <c r="AA124" s="4">
        <f t="shared" si="45"/>
        <v>15266741.844425183</v>
      </c>
      <c r="AB124">
        <f t="shared" si="39"/>
        <v>12945424.516650328</v>
      </c>
      <c r="AC124">
        <f t="shared" si="40"/>
        <v>2676546.9912383384</v>
      </c>
      <c r="AD124">
        <f t="shared" si="41"/>
        <v>2129690.656894553</v>
      </c>
      <c r="AE124">
        <f t="shared" si="42"/>
        <v>30271621.061716631</v>
      </c>
      <c r="AF124">
        <f t="shared" si="43"/>
        <v>32726637.873105589</v>
      </c>
      <c r="AG124">
        <f t="shared" si="44"/>
        <v>50562564.552170567</v>
      </c>
    </row>
    <row r="125" spans="1:33" x14ac:dyDescent="0.25">
      <c r="A125">
        <f>'Absorbance Data'!A124</f>
        <v>679</v>
      </c>
      <c r="B125" s="2">
        <f t="shared" si="27"/>
        <v>441520556701030.94</v>
      </c>
      <c r="C125" s="1">
        <f t="shared" si="28"/>
        <v>1.8259822239946899</v>
      </c>
      <c r="D125">
        <f>'Absorbance Data'!B124</f>
        <v>8.1971406940000005E-2</v>
      </c>
      <c r="E125">
        <f>'Absorbance Data'!C124</f>
        <v>4.868208617E-2</v>
      </c>
      <c r="F125">
        <f>'Absorbance Data'!D124</f>
        <v>8.7436504659999997E-2</v>
      </c>
      <c r="G125">
        <f>'Absorbance Data'!E124</f>
        <v>6.3407160340000004E-2</v>
      </c>
      <c r="H125">
        <f>'Absorbance Data'!F124</f>
        <v>4.8801086840000001E-2</v>
      </c>
      <c r="I125">
        <f>'Absorbance Data'!G124</f>
        <v>5.8564864100000003E-2</v>
      </c>
      <c r="J125">
        <f>'Absorbance Data'!H124</f>
        <v>0.1062888578</v>
      </c>
      <c r="K125">
        <f>'Absorbance Data'!I124</f>
        <v>9.3111656609999996E-2</v>
      </c>
      <c r="L125">
        <f t="shared" si="29"/>
        <v>1887.4613967179259</v>
      </c>
      <c r="M125">
        <f t="shared" si="46"/>
        <v>1120.9464591089368</v>
      </c>
      <c r="N125">
        <f t="shared" si="30"/>
        <v>2013.2999221362038</v>
      </c>
      <c r="O125">
        <f t="shared" si="31"/>
        <v>1460.0038218796724</v>
      </c>
      <c r="P125">
        <f t="shared" si="32"/>
        <v>1123.6865507969189</v>
      </c>
      <c r="Q125">
        <f t="shared" si="33"/>
        <v>1348.5058304988218</v>
      </c>
      <c r="R125">
        <f t="shared" si="34"/>
        <v>2447.3913952164385</v>
      </c>
      <c r="S125">
        <f t="shared" si="35"/>
        <v>2143.9751249416649</v>
      </c>
      <c r="T125" s="4">
        <f t="shared" si="36"/>
        <v>11878162.070424747</v>
      </c>
      <c r="U125" s="4">
        <f t="shared" si="37"/>
        <v>4189506.1239968226</v>
      </c>
      <c r="V125" s="4">
        <f t="shared" si="38"/>
        <v>4210013.1901023835</v>
      </c>
      <c r="W125" s="4">
        <f t="shared" si="47"/>
        <v>7107241.5525988312</v>
      </c>
      <c r="X125" s="4">
        <f t="shared" si="47"/>
        <v>4210013.1901023835</v>
      </c>
      <c r="Y125" s="4">
        <f t="shared" si="47"/>
        <v>6063156.0747646913</v>
      </c>
      <c r="Z125" s="4">
        <f t="shared" si="45"/>
        <v>19971006.279479913</v>
      </c>
      <c r="AA125" s="4">
        <f t="shared" si="45"/>
        <v>15326132.474750556</v>
      </c>
      <c r="AB125">
        <f t="shared" si="39"/>
        <v>18878506.047924601</v>
      </c>
      <c r="AC125">
        <f t="shared" si="40"/>
        <v>3307819.6357749295</v>
      </c>
      <c r="AD125">
        <f t="shared" si="41"/>
        <v>4276749.1588753294</v>
      </c>
      <c r="AE125">
        <f t="shared" si="42"/>
        <v>20800648.434567865</v>
      </c>
      <c r="AF125">
        <f t="shared" si="43"/>
        <v>60695243.585813031</v>
      </c>
      <c r="AG125">
        <f t="shared" si="44"/>
        <v>29828638.766104981</v>
      </c>
    </row>
    <row r="126" spans="1:33" x14ac:dyDescent="0.25">
      <c r="A126">
        <f>'Absorbance Data'!A125</f>
        <v>678</v>
      </c>
      <c r="B126" s="2">
        <f t="shared" si="27"/>
        <v>442171766961651.94</v>
      </c>
      <c r="C126" s="1">
        <f t="shared" si="28"/>
        <v>1.8286754131156262</v>
      </c>
      <c r="D126">
        <f>'Absorbance Data'!B125</f>
        <v>8.2316540179999995E-2</v>
      </c>
      <c r="E126">
        <f>'Absorbance Data'!C125</f>
        <v>4.8573426900000001E-2</v>
      </c>
      <c r="F126">
        <f>'Absorbance Data'!D125</f>
        <v>8.7903447450000005E-2</v>
      </c>
      <c r="G126">
        <f>'Absorbance Data'!E125</f>
        <v>6.3322722910000004E-2</v>
      </c>
      <c r="H126">
        <f>'Absorbance Data'!F125</f>
        <v>4.8928897829999998E-2</v>
      </c>
      <c r="I126">
        <f>'Absorbance Data'!G125</f>
        <v>5.8595463629999997E-2</v>
      </c>
      <c r="J126">
        <f>'Absorbance Data'!H125</f>
        <v>0.1067113578</v>
      </c>
      <c r="K126">
        <f>'Absorbance Data'!I125</f>
        <v>9.3280501660000001E-2</v>
      </c>
      <c r="L126">
        <f t="shared" si="29"/>
        <v>1895.4083832531348</v>
      </c>
      <c r="M126">
        <f t="shared" si="46"/>
        <v>1118.444486955761</v>
      </c>
      <c r="N126">
        <f t="shared" si="30"/>
        <v>2024.0516772115548</v>
      </c>
      <c r="O126">
        <f t="shared" si="31"/>
        <v>1458.0595782035855</v>
      </c>
      <c r="P126">
        <f t="shared" si="32"/>
        <v>1126.6295075998673</v>
      </c>
      <c r="Q126">
        <f t="shared" si="33"/>
        <v>1349.2104107151288</v>
      </c>
      <c r="R126">
        <f t="shared" si="34"/>
        <v>2457.1198172343393</v>
      </c>
      <c r="S126">
        <f t="shared" si="35"/>
        <v>2147.8629258932228</v>
      </c>
      <c r="T126" s="4">
        <f t="shared" si="36"/>
        <v>12013757.069233812</v>
      </c>
      <c r="U126" s="4">
        <f t="shared" si="37"/>
        <v>4183137.2849518736</v>
      </c>
      <c r="V126" s="4">
        <f t="shared" si="38"/>
        <v>4244587.5400289977</v>
      </c>
      <c r="W126" s="4">
        <f t="shared" si="47"/>
        <v>7109250.0854316279</v>
      </c>
      <c r="X126" s="4">
        <f t="shared" si="47"/>
        <v>4244587.5400289977</v>
      </c>
      <c r="Y126" s="4">
        <f t="shared" si="47"/>
        <v>6087410.9160023229</v>
      </c>
      <c r="Z126" s="4">
        <f t="shared" si="45"/>
        <v>20189516.602747831</v>
      </c>
      <c r="AA126" s="4">
        <f t="shared" si="45"/>
        <v>15427173.898302495</v>
      </c>
      <c r="AB126">
        <f t="shared" si="39"/>
        <v>57792373.39776922</v>
      </c>
      <c r="AC126">
        <f t="shared" si="40"/>
        <v>11366597.605114581</v>
      </c>
      <c r="AD126">
        <f t="shared" si="41"/>
        <v>18690432.689830888</v>
      </c>
      <c r="AE126">
        <f t="shared" si="42"/>
        <v>32877972.281819027</v>
      </c>
      <c r="AF126">
        <f t="shared" si="43"/>
        <v>92931711.685896397</v>
      </c>
      <c r="AG126">
        <f t="shared" si="44"/>
        <v>48128739.441762581</v>
      </c>
    </row>
    <row r="127" spans="1:33" x14ac:dyDescent="0.25">
      <c r="A127">
        <f>'Absorbance Data'!A126</f>
        <v>677</v>
      </c>
      <c r="B127" s="2">
        <f t="shared" si="27"/>
        <v>442824901033973.44</v>
      </c>
      <c r="C127" s="1">
        <f t="shared" si="28"/>
        <v>1.8313765584821189</v>
      </c>
      <c r="D127">
        <f>'Absorbance Data'!B126</f>
        <v>8.2795545459999995E-2</v>
      </c>
      <c r="E127">
        <f>'Absorbance Data'!C126</f>
        <v>4.889259487E-2</v>
      </c>
      <c r="F127">
        <f>'Absorbance Data'!D126</f>
        <v>8.8287703689999997E-2</v>
      </c>
      <c r="G127">
        <f>'Absorbance Data'!E126</f>
        <v>6.3678815959999996E-2</v>
      </c>
      <c r="H127">
        <f>'Absorbance Data'!F126</f>
        <v>4.9236524849999998E-2</v>
      </c>
      <c r="I127">
        <f>'Absorbance Data'!G126</f>
        <v>5.9240229429999999E-2</v>
      </c>
      <c r="J127">
        <f>'Absorbance Data'!H126</f>
        <v>0.1072976217</v>
      </c>
      <c r="K127">
        <f>'Absorbance Data'!I126</f>
        <v>9.3620419499999996E-2</v>
      </c>
      <c r="L127">
        <f t="shared" si="29"/>
        <v>1906.4378874250683</v>
      </c>
      <c r="M127">
        <f t="shared" si="46"/>
        <v>1125.7936010545918</v>
      </c>
      <c r="N127">
        <f t="shared" si="30"/>
        <v>2032.8995041126941</v>
      </c>
      <c r="O127">
        <f t="shared" si="31"/>
        <v>1466.2589236900733</v>
      </c>
      <c r="P127">
        <f t="shared" si="32"/>
        <v>1133.7128815044096</v>
      </c>
      <c r="Q127">
        <f t="shared" si="33"/>
        <v>1364.0566919106511</v>
      </c>
      <c r="R127">
        <f t="shared" si="34"/>
        <v>2470.6190424013439</v>
      </c>
      <c r="S127">
        <f t="shared" si="35"/>
        <v>2155.6898234054906</v>
      </c>
      <c r="T127" s="4">
        <f t="shared" si="36"/>
        <v>12189913.463354707</v>
      </c>
      <c r="U127" s="4">
        <f t="shared" si="37"/>
        <v>4250821.3534628199</v>
      </c>
      <c r="V127" s="4">
        <f t="shared" si="38"/>
        <v>4310835.6357461084</v>
      </c>
      <c r="W127" s="4">
        <f t="shared" si="47"/>
        <v>7210686.9036198137</v>
      </c>
      <c r="X127" s="4">
        <f t="shared" si="47"/>
        <v>4310835.6357461084</v>
      </c>
      <c r="Y127" s="4">
        <f t="shared" si="47"/>
        <v>6240510.854521242</v>
      </c>
      <c r="Z127" s="4">
        <f t="shared" si="45"/>
        <v>20472311.016802952</v>
      </c>
      <c r="AA127" s="4">
        <f t="shared" si="45"/>
        <v>15585754.99375774</v>
      </c>
      <c r="AB127">
        <f t="shared" si="39"/>
        <v>39705521.854473971</v>
      </c>
      <c r="AC127">
        <f t="shared" si="40"/>
        <v>17860721.645365685</v>
      </c>
      <c r="AD127">
        <f t="shared" si="41"/>
        <v>14989876.885745617</v>
      </c>
      <c r="AE127">
        <f t="shared" si="42"/>
        <v>30994708.271681521</v>
      </c>
      <c r="AF127">
        <f t="shared" si="43"/>
        <v>60548092.628690563</v>
      </c>
      <c r="AG127">
        <f t="shared" si="44"/>
        <v>52994236.747682072</v>
      </c>
    </row>
    <row r="128" spans="1:33" x14ac:dyDescent="0.25">
      <c r="A128">
        <f>'Absorbance Data'!A127</f>
        <v>676</v>
      </c>
      <c r="B128" s="2">
        <f t="shared" si="27"/>
        <v>443479967455621.31</v>
      </c>
      <c r="C128" s="1">
        <f t="shared" si="28"/>
        <v>1.8340856954029503</v>
      </c>
      <c r="D128">
        <f>'Absorbance Data'!B127</f>
        <v>8.2804247740000003E-2</v>
      </c>
      <c r="E128">
        <f>'Absorbance Data'!C127</f>
        <v>4.8986323179999999E-2</v>
      </c>
      <c r="F128">
        <f>'Absorbance Data'!D127</f>
        <v>8.8240124289999999E-2</v>
      </c>
      <c r="G128">
        <f>'Absorbance Data'!E127</f>
        <v>6.3762299719999999E-2</v>
      </c>
      <c r="H128">
        <f>'Absorbance Data'!F127</f>
        <v>4.9248412249999998E-2</v>
      </c>
      <c r="I128">
        <f>'Absorbance Data'!G127</f>
        <v>5.9221833940000003E-2</v>
      </c>
      <c r="J128">
        <f>'Absorbance Data'!H127</f>
        <v>0.1072562635</v>
      </c>
      <c r="K128">
        <f>'Absorbance Data'!I127</f>
        <v>9.3865610660000001E-2</v>
      </c>
      <c r="L128">
        <f t="shared" si="29"/>
        <v>1906.6382648270999</v>
      </c>
      <c r="M128">
        <f t="shared" si="46"/>
        <v>1127.9517751485673</v>
      </c>
      <c r="N128">
        <f t="shared" si="30"/>
        <v>2031.8039479409572</v>
      </c>
      <c r="O128">
        <f t="shared" si="31"/>
        <v>1468.1812083029033</v>
      </c>
      <c r="P128">
        <f t="shared" si="32"/>
        <v>1133.9865990047533</v>
      </c>
      <c r="Q128">
        <f t="shared" si="33"/>
        <v>1363.6331201001287</v>
      </c>
      <c r="R128">
        <f t="shared" si="34"/>
        <v>2469.6667346534136</v>
      </c>
      <c r="S128">
        <f t="shared" si="35"/>
        <v>2161.3355585049908</v>
      </c>
      <c r="T128" s="4">
        <f t="shared" si="36"/>
        <v>12228575.150832033</v>
      </c>
      <c r="U128" s="4">
        <f t="shared" si="37"/>
        <v>4279768.8309086217</v>
      </c>
      <c r="V128" s="4">
        <f t="shared" si="38"/>
        <v>4325687.0054331161</v>
      </c>
      <c r="W128" s="4">
        <f t="shared" si="47"/>
        <v>7251011.0936981877</v>
      </c>
      <c r="X128" s="4">
        <f t="shared" si="47"/>
        <v>4325687.0054331161</v>
      </c>
      <c r="Y128" s="4">
        <f t="shared" si="47"/>
        <v>6255101.0371653792</v>
      </c>
      <c r="Z128" s="4">
        <f t="shared" si="45"/>
        <v>20517098.875828095</v>
      </c>
      <c r="AA128" s="4">
        <f t="shared" si="45"/>
        <v>15713887.67870874</v>
      </c>
      <c r="AB128">
        <f t="shared" si="39"/>
        <v>15272824.818754496</v>
      </c>
      <c r="AC128">
        <f t="shared" si="40"/>
        <v>21816476.593153141</v>
      </c>
      <c r="AD128">
        <f t="shared" si="41"/>
        <v>22300737.734553251</v>
      </c>
      <c r="AE128">
        <f t="shared" si="42"/>
        <v>23726222.814110328</v>
      </c>
      <c r="AF128">
        <f t="shared" si="43"/>
        <v>59622382.097393036</v>
      </c>
      <c r="AG128">
        <f t="shared" si="44"/>
        <v>38019466.394234955</v>
      </c>
    </row>
    <row r="129" spans="1:33" x14ac:dyDescent="0.25">
      <c r="A129">
        <f>'Absorbance Data'!A128</f>
        <v>675</v>
      </c>
      <c r="B129" s="2">
        <f t="shared" si="27"/>
        <v>444136974814814.81</v>
      </c>
      <c r="C129" s="1">
        <f t="shared" si="28"/>
        <v>1.8368028593961399</v>
      </c>
      <c r="D129">
        <f>'Absorbance Data'!B128</f>
        <v>8.2831092179999996E-2</v>
      </c>
      <c r="E129">
        <f>'Absorbance Data'!C128</f>
        <v>4.9422297630000001E-2</v>
      </c>
      <c r="F129">
        <f>'Absorbance Data'!D128</f>
        <v>8.8608942930000004E-2</v>
      </c>
      <c r="G129">
        <f>'Absorbance Data'!E128</f>
        <v>6.396917999E-2</v>
      </c>
      <c r="H129">
        <f>'Absorbance Data'!F128</f>
        <v>4.9775324760000003E-2</v>
      </c>
      <c r="I129">
        <f>'Absorbance Data'!G128</f>
        <v>5.9671387079999999E-2</v>
      </c>
      <c r="J129">
        <f>'Absorbance Data'!H128</f>
        <v>0.1078226492</v>
      </c>
      <c r="K129">
        <f>'Absorbance Data'!I128</f>
        <v>9.3959599729999996E-2</v>
      </c>
      <c r="L129">
        <f t="shared" si="29"/>
        <v>1907.2563809008373</v>
      </c>
      <c r="M129">
        <f t="shared" si="46"/>
        <v>1137.9904578435303</v>
      </c>
      <c r="N129">
        <f t="shared" si="30"/>
        <v>2040.2963109657817</v>
      </c>
      <c r="O129">
        <f t="shared" si="31"/>
        <v>1472.944802560271</v>
      </c>
      <c r="P129">
        <f t="shared" si="32"/>
        <v>1146.1192079131351</v>
      </c>
      <c r="Q129">
        <f t="shared" si="33"/>
        <v>1373.984463686855</v>
      </c>
      <c r="R129">
        <f t="shared" si="34"/>
        <v>2482.7082473504634</v>
      </c>
      <c r="S129">
        <f t="shared" si="35"/>
        <v>2163.4997368198538</v>
      </c>
      <c r="T129" s="4">
        <f t="shared" si="36"/>
        <v>12272788.406628396</v>
      </c>
      <c r="U129" s="4">
        <f t="shared" si="37"/>
        <v>4369204.1203409638</v>
      </c>
      <c r="V129" s="4">
        <f t="shared" si="38"/>
        <v>4431846.1492984565</v>
      </c>
      <c r="W129" s="4">
        <f t="shared" si="47"/>
        <v>7319780.1669680299</v>
      </c>
      <c r="X129" s="4">
        <f t="shared" si="47"/>
        <v>4431846.1492984565</v>
      </c>
      <c r="Y129" s="4">
        <f t="shared" si="47"/>
        <v>6369256.4790637139</v>
      </c>
      <c r="Z129" s="4">
        <f t="shared" si="45"/>
        <v>20795840.003274143</v>
      </c>
      <c r="AA129" s="4">
        <f t="shared" si="45"/>
        <v>15792060.059003366</v>
      </c>
      <c r="AB129">
        <f t="shared" si="39"/>
        <v>12446801.669350544</v>
      </c>
      <c r="AC129">
        <f t="shared" si="40"/>
        <v>28940588.221918605</v>
      </c>
      <c r="AD129">
        <f t="shared" si="41"/>
        <v>37045873.624106601</v>
      </c>
      <c r="AE129">
        <f t="shared" si="42"/>
        <v>54874740.005023785</v>
      </c>
      <c r="AF129">
        <f t="shared" si="43"/>
        <v>103629399.45530038</v>
      </c>
      <c r="AG129">
        <f t="shared" si="44"/>
        <v>52310373.380562469</v>
      </c>
    </row>
    <row r="130" spans="1:33" x14ac:dyDescent="0.25">
      <c r="A130">
        <f>'Absorbance Data'!A129</f>
        <v>674</v>
      </c>
      <c r="B130" s="2">
        <f t="shared" si="27"/>
        <v>444795931750741.81</v>
      </c>
      <c r="C130" s="1">
        <f t="shared" si="28"/>
        <v>1.8395280861904961</v>
      </c>
      <c r="D130">
        <f>'Absorbance Data'!B129</f>
        <v>8.2787618039999997E-2</v>
      </c>
      <c r="E130">
        <f>'Absorbance Data'!C129</f>
        <v>4.9732014540000001E-2</v>
      </c>
      <c r="F130">
        <f>'Absorbance Data'!D129</f>
        <v>8.9214928449999994E-2</v>
      </c>
      <c r="G130">
        <f>'Absorbance Data'!E129</f>
        <v>6.4645737410000001E-2</v>
      </c>
      <c r="H130">
        <f>'Absorbance Data'!F129</f>
        <v>5.0234001129999997E-2</v>
      </c>
      <c r="I130">
        <f>'Absorbance Data'!G129</f>
        <v>6.0439776629999997E-2</v>
      </c>
      <c r="J130">
        <f>'Absorbance Data'!H129</f>
        <v>0.1083987877</v>
      </c>
      <c r="K130">
        <f>'Absorbance Data'!I129</f>
        <v>9.4431877139999995E-2</v>
      </c>
      <c r="L130">
        <f t="shared" si="29"/>
        <v>1906.2553518338893</v>
      </c>
      <c r="M130">
        <f t="shared" si="46"/>
        <v>1145.1219532436717</v>
      </c>
      <c r="N130">
        <f t="shared" si="30"/>
        <v>2054.2496432150042</v>
      </c>
      <c r="O130">
        <f t="shared" si="31"/>
        <v>1488.5231128587357</v>
      </c>
      <c r="P130">
        <f t="shared" si="32"/>
        <v>1156.6806216338405</v>
      </c>
      <c r="Q130">
        <f t="shared" si="33"/>
        <v>1391.6772869212793</v>
      </c>
      <c r="R130">
        <f t="shared" si="34"/>
        <v>2495.9743265664638</v>
      </c>
      <c r="S130">
        <f t="shared" si="35"/>
        <v>2174.3743260600927</v>
      </c>
      <c r="T130" s="4">
        <f t="shared" si="36"/>
        <v>12296315.509571716</v>
      </c>
      <c r="U130" s="4">
        <f t="shared" si="37"/>
        <v>4437274.8216337487</v>
      </c>
      <c r="V130" s="4">
        <f t="shared" si="38"/>
        <v>4527305.1267615408</v>
      </c>
      <c r="W130" s="4">
        <f t="shared" si="47"/>
        <v>7497630.1124335919</v>
      </c>
      <c r="X130" s="4">
        <f t="shared" si="47"/>
        <v>4527305.1267615408</v>
      </c>
      <c r="Y130" s="4">
        <f t="shared" si="47"/>
        <v>6553750.816637693</v>
      </c>
      <c r="Z130" s="4">
        <f t="shared" si="45"/>
        <v>21081090.564742528</v>
      </c>
      <c r="AA130" s="4">
        <f t="shared" si="45"/>
        <v>15998581.172888195</v>
      </c>
      <c r="AB130">
        <f t="shared" si="39"/>
        <v>29312420.170542855</v>
      </c>
      <c r="AC130">
        <f t="shared" si="40"/>
        <v>20011682.693036251</v>
      </c>
      <c r="AD130">
        <f t="shared" si="41"/>
        <v>22508270.964202236</v>
      </c>
      <c r="AE130">
        <f t="shared" si="42"/>
        <v>51507966.624078467</v>
      </c>
      <c r="AF130">
        <f t="shared" si="43"/>
        <v>91985360.924551696</v>
      </c>
      <c r="AG130">
        <f t="shared" si="44"/>
        <v>70025733.277328774</v>
      </c>
    </row>
    <row r="131" spans="1:33" x14ac:dyDescent="0.25">
      <c r="A131">
        <f>'Absorbance Data'!A130</f>
        <v>673</v>
      </c>
      <c r="B131" s="2">
        <f t="shared" si="27"/>
        <v>445456846953937.56</v>
      </c>
      <c r="C131" s="1">
        <f t="shared" si="28"/>
        <v>1.8422614117271834</v>
      </c>
      <c r="D131">
        <f>'Absorbance Data'!B130</f>
        <v>8.3122268319999998E-2</v>
      </c>
      <c r="E131">
        <f>'Absorbance Data'!C130</f>
        <v>4.9888033419999998E-2</v>
      </c>
      <c r="F131">
        <f>'Absorbance Data'!D130</f>
        <v>8.9310437440000001E-2</v>
      </c>
      <c r="G131">
        <f>'Absorbance Data'!E130</f>
        <v>6.4871311190000003E-2</v>
      </c>
      <c r="H131">
        <f>'Absorbance Data'!F130</f>
        <v>5.0311047579999997E-2</v>
      </c>
      <c r="I131">
        <f>'Absorbance Data'!G130</f>
        <v>6.0793541370000002E-2</v>
      </c>
      <c r="J131">
        <f>'Absorbance Data'!H130</f>
        <v>0.10879324379999999</v>
      </c>
      <c r="K131">
        <f>'Absorbance Data'!I130</f>
        <v>9.4808176159999993E-2</v>
      </c>
      <c r="L131">
        <f t="shared" si="29"/>
        <v>1913.960959294832</v>
      </c>
      <c r="M131">
        <f t="shared" si="46"/>
        <v>1148.7144207168078</v>
      </c>
      <c r="N131">
        <f t="shared" si="30"/>
        <v>2056.4488189812137</v>
      </c>
      <c r="O131">
        <f t="shared" si="31"/>
        <v>1493.7171410907183</v>
      </c>
      <c r="P131">
        <f t="shared" si="32"/>
        <v>1158.4546817062217</v>
      </c>
      <c r="Q131">
        <f t="shared" si="33"/>
        <v>1399.8230210887878</v>
      </c>
      <c r="R131">
        <f t="shared" si="34"/>
        <v>2505.0570139234696</v>
      </c>
      <c r="S131">
        <f t="shared" si="35"/>
        <v>2183.0389311996955</v>
      </c>
      <c r="T131" s="4">
        <f t="shared" si="36"/>
        <v>12432791.78607884</v>
      </c>
      <c r="U131" s="4">
        <f t="shared" si="37"/>
        <v>4478438.9375531403</v>
      </c>
      <c r="V131" s="4">
        <f t="shared" si="38"/>
        <v>4554708.724237862</v>
      </c>
      <c r="W131" s="4">
        <f t="shared" si="47"/>
        <v>7572499.2729889443</v>
      </c>
      <c r="X131" s="4">
        <f t="shared" si="47"/>
        <v>4554708.724237862</v>
      </c>
      <c r="Y131" s="4">
        <f t="shared" si="47"/>
        <v>6650415.4103468899</v>
      </c>
      <c r="Z131" s="4">
        <f t="shared" si="45"/>
        <v>21297946.909570735</v>
      </c>
      <c r="AA131" s="4">
        <f t="shared" si="45"/>
        <v>16174299.188617362</v>
      </c>
      <c r="AB131">
        <f t="shared" si="39"/>
        <v>47171999.305510916</v>
      </c>
      <c r="AC131">
        <f t="shared" si="40"/>
        <v>14123361.481452717</v>
      </c>
      <c r="AD131">
        <f t="shared" si="41"/>
        <v>12251583.3043225</v>
      </c>
      <c r="AE131">
        <f t="shared" si="42"/>
        <v>32563070.511750288</v>
      </c>
      <c r="AF131">
        <f t="shared" si="43"/>
        <v>67275536.833554</v>
      </c>
      <c r="AG131">
        <f t="shared" si="44"/>
        <v>69794123.312069431</v>
      </c>
    </row>
    <row r="132" spans="1:33" x14ac:dyDescent="0.25">
      <c r="A132">
        <f>'Absorbance Data'!A131</f>
        <v>672</v>
      </c>
      <c r="B132" s="2">
        <f t="shared" ref="B132:B195" si="48">$AJ$2*10^9/$A132</f>
        <v>446119729166666.69</v>
      </c>
      <c r="C132" s="1">
        <f t="shared" ref="C132:C195" si="49">$AJ$1*B132</f>
        <v>1.8450028721613014</v>
      </c>
      <c r="D132">
        <f>'Absorbance Data'!B131</f>
        <v>8.340425789E-2</v>
      </c>
      <c r="E132">
        <f>'Absorbance Data'!C131</f>
        <v>5.0014596430000002E-2</v>
      </c>
      <c r="F132">
        <f>'Absorbance Data'!D131</f>
        <v>8.9908197519999997E-2</v>
      </c>
      <c r="G132">
        <f>'Absorbance Data'!E131</f>
        <v>6.5241947770000003E-2</v>
      </c>
      <c r="H132">
        <f>'Absorbance Data'!F131</f>
        <v>5.045459419E-2</v>
      </c>
      <c r="I132">
        <f>'Absorbance Data'!G131</f>
        <v>6.1074536290000002E-2</v>
      </c>
      <c r="J132">
        <f>'Absorbance Data'!H131</f>
        <v>0.1090171784</v>
      </c>
      <c r="K132">
        <f>'Absorbance Data'!I131</f>
        <v>9.5269382E-2</v>
      </c>
      <c r="L132">
        <f t="shared" ref="L132:L195" si="50">10^4*LN(10^D132)</f>
        <v>1920.4540090974513</v>
      </c>
      <c r="M132">
        <f t="shared" si="46"/>
        <v>1151.6286417183114</v>
      </c>
      <c r="N132">
        <f t="shared" si="30"/>
        <v>2070.212753475163</v>
      </c>
      <c r="O132">
        <f t="shared" si="31"/>
        <v>1502.2513637309823</v>
      </c>
      <c r="P132">
        <f t="shared" si="32"/>
        <v>1161.7599645495795</v>
      </c>
      <c r="Q132">
        <f t="shared" si="33"/>
        <v>1406.2931682287783</v>
      </c>
      <c r="R132">
        <f t="shared" si="34"/>
        <v>2510.2132986411252</v>
      </c>
      <c r="S132">
        <f t="shared" si="35"/>
        <v>2193.6585881195524</v>
      </c>
      <c r="T132" s="4">
        <f t="shared" si="36"/>
        <v>12554572.109584365</v>
      </c>
      <c r="U132" s="4">
        <f t="shared" si="37"/>
        <v>4514597.2029330181</v>
      </c>
      <c r="V132" s="4">
        <f t="shared" si="38"/>
        <v>4594379.9231561981</v>
      </c>
      <c r="W132" s="4">
        <f t="shared" si="47"/>
        <v>7682088.5168190077</v>
      </c>
      <c r="X132" s="4">
        <f t="shared" si="47"/>
        <v>4594379.9231561981</v>
      </c>
      <c r="Y132" s="4">
        <f t="shared" si="47"/>
        <v>6732026.6582417674</v>
      </c>
      <c r="Z132" s="4">
        <f t="shared" si="45"/>
        <v>21449409.729977265</v>
      </c>
      <c r="AA132" s="4">
        <f t="shared" si="45"/>
        <v>16380689.060041768</v>
      </c>
      <c r="AB132">
        <f t="shared" si="39"/>
        <v>26357863.788144078</v>
      </c>
      <c r="AC132">
        <f t="shared" si="40"/>
        <v>10680756.870205412</v>
      </c>
      <c r="AD132">
        <f t="shared" si="41"/>
        <v>9766857.1539977863</v>
      </c>
      <c r="AE132">
        <f t="shared" si="42"/>
        <v>30661235.746432539</v>
      </c>
      <c r="AF132">
        <f t="shared" si="43"/>
        <v>65027251.756229907</v>
      </c>
      <c r="AG132">
        <f t="shared" si="44"/>
        <v>51372798.507497266</v>
      </c>
    </row>
    <row r="133" spans="1:33" x14ac:dyDescent="0.25">
      <c r="A133">
        <f>'Absorbance Data'!A132</f>
        <v>671</v>
      </c>
      <c r="B133" s="2">
        <f t="shared" si="48"/>
        <v>446784587183308.5</v>
      </c>
      <c r="C133" s="1">
        <f t="shared" si="49"/>
        <v>1.847752503863479</v>
      </c>
      <c r="D133">
        <f>'Absorbance Data'!B132</f>
        <v>8.3356238900000004E-2</v>
      </c>
      <c r="E133">
        <f>'Absorbance Data'!C132</f>
        <v>5.0064411009999997E-2</v>
      </c>
      <c r="F133">
        <f>'Absorbance Data'!D132</f>
        <v>9.0060614050000001E-2</v>
      </c>
      <c r="G133">
        <f>'Absorbance Data'!E132</f>
        <v>6.5272539850000005E-2</v>
      </c>
      <c r="H133">
        <f>'Absorbance Data'!F132</f>
        <v>5.045599118E-2</v>
      </c>
      <c r="I133">
        <f>'Absorbance Data'!G132</f>
        <v>6.137532741E-2</v>
      </c>
      <c r="J133">
        <f>'Absorbance Data'!H132</f>
        <v>0.1093754321</v>
      </c>
      <c r="K133">
        <f>'Absorbance Data'!I132</f>
        <v>9.5347173509999994E-2</v>
      </c>
      <c r="L133">
        <f t="shared" si="50"/>
        <v>1919.3483309919043</v>
      </c>
      <c r="M133">
        <f t="shared" si="46"/>
        <v>1152.7756648115296</v>
      </c>
      <c r="N133">
        <f t="shared" ref="N133:N196" si="51">10^4*LN(10^F133)</f>
        <v>2073.7222737742018</v>
      </c>
      <c r="O133">
        <f t="shared" ref="O133:O196" si="52">10^4*LN(10^G133)</f>
        <v>1502.9557724046974</v>
      </c>
      <c r="P133">
        <f t="shared" ref="P133:P196" si="53">10^4*LN(10^H133)</f>
        <v>1161.7921314330706</v>
      </c>
      <c r="Q133">
        <f t="shared" ref="Q133:Q196" si="54">10^4*LN(10^I133)</f>
        <v>1413.2191397189479</v>
      </c>
      <c r="R133">
        <f t="shared" ref="R133:R196" si="55">10^4*LN(10^J133)</f>
        <v>2518.4623949324255</v>
      </c>
      <c r="S133">
        <f t="shared" ref="S133:S196" si="56">10^4*LN(10^K133)</f>
        <v>2195.4498038324277</v>
      </c>
      <c r="T133" s="4">
        <f t="shared" ref="T133:T196" si="57">(L133*$AJ$1*$B133)^2</f>
        <v>12577525.244655469</v>
      </c>
      <c r="U133" s="4">
        <f t="shared" ref="U133:U196" si="58">(M133*$AJ$1*$B133)^2</f>
        <v>4537087.9576128107</v>
      </c>
      <c r="V133" s="4">
        <f t="shared" ref="V133:V196" si="59">(P133*$AJ$1*$B133)^2</f>
        <v>4608339.4367525019</v>
      </c>
      <c r="W133" s="4">
        <f t="shared" si="47"/>
        <v>7712230.4880147222</v>
      </c>
      <c r="X133" s="4">
        <f t="shared" si="47"/>
        <v>4608339.4367525019</v>
      </c>
      <c r="Y133" s="4">
        <f t="shared" si="47"/>
        <v>6818779.0808432316</v>
      </c>
      <c r="Z133" s="4">
        <f t="shared" si="45"/>
        <v>21655017.540334284</v>
      </c>
      <c r="AA133" s="4">
        <f t="shared" si="45"/>
        <v>16456391.958521379</v>
      </c>
      <c r="AB133">
        <f t="shared" ref="AB133:AB196" si="60">(T134-T132)/($C134-$C132)</f>
        <v>28046722.896180861</v>
      </c>
      <c r="AC133">
        <f t="shared" ref="AC133:AC196" si="61">(U134-U132)/($C134-$C132)</f>
        <v>4798598.8130216347</v>
      </c>
      <c r="AD133">
        <f t="shared" ref="AD133:AD196" si="62">(V134-V132)/($C134-$C132)</f>
        <v>14013463.268484376</v>
      </c>
      <c r="AE133">
        <f t="shared" ref="AE133:AE196" si="63">(Y134-Y132)/($C134-$C132)</f>
        <v>24645647.339638792</v>
      </c>
      <c r="AF133">
        <f t="shared" ref="AF133:AF196" si="64">(Z134-Z132)/($C134-$C132)</f>
        <v>78182190.767330751</v>
      </c>
      <c r="AG133">
        <f t="shared" ref="AG133:AG196" si="65">(AA134-AA132)/($C134-$C132)</f>
        <v>46363003.805819914</v>
      </c>
    </row>
    <row r="134" spans="1:33" x14ac:dyDescent="0.25">
      <c r="A134">
        <f>'Absorbance Data'!A133</f>
        <v>670</v>
      </c>
      <c r="B134" s="2">
        <f t="shared" si="48"/>
        <v>447451429850746.25</v>
      </c>
      <c r="C134" s="1">
        <f t="shared" si="49"/>
        <v>1.8505103434214842</v>
      </c>
      <c r="D134">
        <f>'Absorbance Data'!B133</f>
        <v>8.3666026589999998E-2</v>
      </c>
      <c r="E134">
        <f>'Absorbance Data'!C133</f>
        <v>5.001148582E-2</v>
      </c>
      <c r="F134">
        <f>'Absorbance Data'!D133</f>
        <v>9.0138524770000006E-2</v>
      </c>
      <c r="G134">
        <f>'Absorbance Data'!E133</f>
        <v>6.5297812220000001E-2</v>
      </c>
      <c r="H134">
        <f>'Absorbance Data'!F133</f>
        <v>5.0725191830000002E-2</v>
      </c>
      <c r="I134">
        <f>'Absorbance Data'!G133</f>
        <v>6.1503581699999997E-2</v>
      </c>
      <c r="J134">
        <f>'Absorbance Data'!H133</f>
        <v>0.1097782776</v>
      </c>
      <c r="K134">
        <f>'Absorbance Data'!I133</f>
        <v>9.5723301169999997E-2</v>
      </c>
      <c r="L134">
        <f t="shared" si="50"/>
        <v>1926.481456161775</v>
      </c>
      <c r="M134">
        <f t="shared" si="46"/>
        <v>1151.5570172761511</v>
      </c>
      <c r="N134">
        <f t="shared" si="51"/>
        <v>2075.5162343987668</v>
      </c>
      <c r="O134">
        <f t="shared" si="52"/>
        <v>1503.5376902289647</v>
      </c>
      <c r="P134">
        <f t="shared" si="53"/>
        <v>1167.990705470213</v>
      </c>
      <c r="Q134">
        <f t="shared" si="54"/>
        <v>1416.1723038816149</v>
      </c>
      <c r="R134">
        <f t="shared" si="55"/>
        <v>2527.7382553632228</v>
      </c>
      <c r="S134">
        <f t="shared" si="56"/>
        <v>2204.1104632622155</v>
      </c>
      <c r="T134" s="4">
        <f t="shared" si="57"/>
        <v>12709038.629877392</v>
      </c>
      <c r="U134" s="4">
        <f t="shared" si="58"/>
        <v>4541025.3479848821</v>
      </c>
      <c r="V134" s="4">
        <f t="shared" si="59"/>
        <v>4671558.6693630032</v>
      </c>
      <c r="W134" s="4">
        <f t="shared" si="47"/>
        <v>7741260.3296232782</v>
      </c>
      <c r="X134" s="4">
        <f t="shared" si="47"/>
        <v>4671558.6693630032</v>
      </c>
      <c r="Y134" s="4">
        <f t="shared" si="47"/>
        <v>6867761.8526534289</v>
      </c>
      <c r="Z134" s="4">
        <f t="shared" si="45"/>
        <v>21879995.898686469</v>
      </c>
      <c r="AA134" s="4">
        <f t="shared" si="45"/>
        <v>16636031.971038068</v>
      </c>
      <c r="AB134">
        <f t="shared" si="60"/>
        <v>63457142.562056944</v>
      </c>
      <c r="AC134">
        <f t="shared" si="61"/>
        <v>16309806.665794613</v>
      </c>
      <c r="AD134">
        <f t="shared" si="62"/>
        <v>28528785.715353694</v>
      </c>
      <c r="AE134">
        <f t="shared" si="63"/>
        <v>43634353.431887485</v>
      </c>
      <c r="AF134">
        <f t="shared" si="64"/>
        <v>114525742.62122633</v>
      </c>
      <c r="AG134">
        <f t="shared" si="65"/>
        <v>88303872.767348334</v>
      </c>
    </row>
    <row r="135" spans="1:33" x14ac:dyDescent="0.25">
      <c r="A135">
        <f>'Absorbance Data'!A134</f>
        <v>669</v>
      </c>
      <c r="B135" s="2">
        <f t="shared" si="48"/>
        <v>448120266068759.31</v>
      </c>
      <c r="C135" s="1">
        <f t="shared" si="49"/>
        <v>1.853276427641845</v>
      </c>
      <c r="D135">
        <f>'Absorbance Data'!B134</f>
        <v>8.4257923070000004E-2</v>
      </c>
      <c r="E135">
        <f>'Absorbance Data'!C134</f>
        <v>5.0408340990000002E-2</v>
      </c>
      <c r="F135">
        <f>'Absorbance Data'!D134</f>
        <v>9.0959236030000001E-2</v>
      </c>
      <c r="G135">
        <f>'Absorbance Data'!E134</f>
        <v>6.5942250189999996E-2</v>
      </c>
      <c r="H135">
        <f>'Absorbance Data'!F134</f>
        <v>5.1158517600000002E-2</v>
      </c>
      <c r="I135">
        <f>'Absorbance Data'!G134</f>
        <v>6.22645244E-2</v>
      </c>
      <c r="J135">
        <f>'Absorbance Data'!H134</f>
        <v>0.1106308475</v>
      </c>
      <c r="K135">
        <f>'Absorbance Data'!I134</f>
        <v>9.6461571750000003E-2</v>
      </c>
      <c r="L135">
        <f t="shared" si="50"/>
        <v>1940.110376276212</v>
      </c>
      <c r="M135">
        <f t="shared" si="46"/>
        <v>1160.6949452613467</v>
      </c>
      <c r="N135">
        <f t="shared" si="51"/>
        <v>2094.4138095280491</v>
      </c>
      <c r="O135">
        <f t="shared" si="52"/>
        <v>1518.376422859777</v>
      </c>
      <c r="P135">
        <f t="shared" si="53"/>
        <v>1177.9684000543355</v>
      </c>
      <c r="Q135">
        <f t="shared" si="54"/>
        <v>1433.6936570580413</v>
      </c>
      <c r="R135">
        <f t="shared" si="55"/>
        <v>2547.3694027879751</v>
      </c>
      <c r="S135">
        <f t="shared" si="56"/>
        <v>2221.1097715832557</v>
      </c>
      <c r="T135" s="4">
        <f t="shared" si="57"/>
        <v>12928057.663361175</v>
      </c>
      <c r="U135" s="4">
        <f t="shared" si="58"/>
        <v>4627182.0864745453</v>
      </c>
      <c r="V135" s="4">
        <f t="shared" si="59"/>
        <v>4765930.2745334515</v>
      </c>
      <c r="W135" s="4">
        <f t="shared" si="47"/>
        <v>7918434.0988749592</v>
      </c>
      <c r="X135" s="4">
        <f t="shared" si="47"/>
        <v>4765930.2745334515</v>
      </c>
      <c r="Y135" s="4">
        <f t="shared" si="47"/>
        <v>7059811.9233192597</v>
      </c>
      <c r="Z135" s="4">
        <f t="shared" si="45"/>
        <v>22287649.013234697</v>
      </c>
      <c r="AA135" s="4">
        <f t="shared" si="45"/>
        <v>16944175.821022738</v>
      </c>
      <c r="AB135">
        <f t="shared" si="60"/>
        <v>31572589.656803396</v>
      </c>
      <c r="AC135">
        <f t="shared" si="61"/>
        <v>15530255.312479537</v>
      </c>
      <c r="AD135">
        <f t="shared" si="62"/>
        <v>15355328.777602917</v>
      </c>
      <c r="AE135">
        <f t="shared" si="63"/>
        <v>42957419.204665042</v>
      </c>
      <c r="AF135">
        <f t="shared" si="64"/>
        <v>90538480.82358633</v>
      </c>
      <c r="AG135">
        <f t="shared" si="65"/>
        <v>64130843.347408816</v>
      </c>
    </row>
    <row r="136" spans="1:33" x14ac:dyDescent="0.25">
      <c r="A136">
        <f>'Absorbance Data'!A135</f>
        <v>668</v>
      </c>
      <c r="B136" s="2">
        <f t="shared" si="48"/>
        <v>448791104790419.19</v>
      </c>
      <c r="C136" s="1">
        <f t="shared" si="49"/>
        <v>1.8560507935514887</v>
      </c>
      <c r="D136">
        <f>'Absorbance Data'!B135</f>
        <v>8.3988383410000006E-2</v>
      </c>
      <c r="E136">
        <f>'Absorbance Data'!C135</f>
        <v>5.0332382320000001E-2</v>
      </c>
      <c r="F136">
        <f>'Absorbance Data'!D135</f>
        <v>9.0714275839999997E-2</v>
      </c>
      <c r="G136">
        <f>'Absorbance Data'!E135</f>
        <v>6.5866596999999999E-2</v>
      </c>
      <c r="H136">
        <f>'Absorbance Data'!F135</f>
        <v>5.1032204179999999E-2</v>
      </c>
      <c r="I136">
        <f>'Absorbance Data'!G135</f>
        <v>6.2373466789999998E-2</v>
      </c>
      <c r="J136">
        <f>'Absorbance Data'!H135</f>
        <v>0.11069811139999999</v>
      </c>
      <c r="K136">
        <f>'Absorbance Data'!I135</f>
        <v>9.6451357010000002E-2</v>
      </c>
      <c r="L136">
        <f t="shared" si="50"/>
        <v>1933.9039962453446</v>
      </c>
      <c r="M136">
        <f t="shared" si="46"/>
        <v>1158.9459322490909</v>
      </c>
      <c r="N136">
        <f t="shared" si="51"/>
        <v>2088.77339270934</v>
      </c>
      <c r="O136">
        <f t="shared" si="52"/>
        <v>1516.6344437844639</v>
      </c>
      <c r="P136">
        <f t="shared" si="53"/>
        <v>1175.0599260749641</v>
      </c>
      <c r="Q136">
        <f t="shared" si="54"/>
        <v>1436.2021482901325</v>
      </c>
      <c r="R136">
        <f t="shared" si="55"/>
        <v>2548.9182113223419</v>
      </c>
      <c r="S136">
        <f t="shared" si="56"/>
        <v>2220.8745685027275</v>
      </c>
      <c r="T136" s="4">
        <f t="shared" si="57"/>
        <v>12883964.988346007</v>
      </c>
      <c r="U136" s="4">
        <f t="shared" si="58"/>
        <v>4627069.9530499121</v>
      </c>
      <c r="V136" s="4">
        <f t="shared" si="59"/>
        <v>4756634.1026851349</v>
      </c>
      <c r="W136" s="4">
        <f t="shared" si="47"/>
        <v>7923946.6716480171</v>
      </c>
      <c r="X136" s="4">
        <f t="shared" si="47"/>
        <v>4756634.1026851349</v>
      </c>
      <c r="Y136" s="4">
        <f t="shared" si="47"/>
        <v>7105765.2914705724</v>
      </c>
      <c r="Z136" s="4">
        <f t="shared" si="45"/>
        <v>22381619.836535916</v>
      </c>
      <c r="AA136" s="4">
        <f t="shared" si="45"/>
        <v>16991345.710399516</v>
      </c>
      <c r="AB136">
        <f t="shared" si="60"/>
        <v>13073575.143471453</v>
      </c>
      <c r="AC136">
        <f t="shared" si="61"/>
        <v>4874347.6454569604</v>
      </c>
      <c r="AD136">
        <f t="shared" si="62"/>
        <v>5631400.8139149882</v>
      </c>
      <c r="AE136">
        <f t="shared" si="63"/>
        <v>14581787.490913397</v>
      </c>
      <c r="AF136">
        <f t="shared" si="64"/>
        <v>38346946.19232484</v>
      </c>
      <c r="AG136">
        <f t="shared" si="65"/>
        <v>19135245.965322956</v>
      </c>
    </row>
    <row r="137" spans="1:33" x14ac:dyDescent="0.25">
      <c r="A137">
        <f>'Absorbance Data'!A136</f>
        <v>667</v>
      </c>
      <c r="B137" s="2">
        <f t="shared" si="48"/>
        <v>449463955022488.75</v>
      </c>
      <c r="C137" s="1">
        <f t="shared" si="49"/>
        <v>1.8588334783993918</v>
      </c>
      <c r="D137">
        <f>'Absorbance Data'!B136</f>
        <v>8.4241740410000002E-2</v>
      </c>
      <c r="E137">
        <f>'Absorbance Data'!C136</f>
        <v>5.0404530019999998E-2</v>
      </c>
      <c r="F137">
        <f>'Absorbance Data'!D136</f>
        <v>9.1047719119999995E-2</v>
      </c>
      <c r="G137">
        <f>'Absorbance Data'!E136</f>
        <v>6.5943606200000005E-2</v>
      </c>
      <c r="H137">
        <f>'Absorbance Data'!F136</f>
        <v>5.1172759380000002E-2</v>
      </c>
      <c r="I137">
        <f>'Absorbance Data'!G136</f>
        <v>6.2433630230000002E-2</v>
      </c>
      <c r="J137">
        <f>'Absorbance Data'!H136</f>
        <v>0.11082615699999999</v>
      </c>
      <c r="K137">
        <f>'Absorbance Data'!I136</f>
        <v>9.6474498510000006E-2</v>
      </c>
      <c r="L137">
        <f t="shared" si="50"/>
        <v>1939.7377567594017</v>
      </c>
      <c r="M137">
        <f t="shared" si="46"/>
        <v>1160.6071944342286</v>
      </c>
      <c r="N137">
        <f t="shared" si="51"/>
        <v>2096.4512079682104</v>
      </c>
      <c r="O137">
        <f t="shared" si="52"/>
        <v>1518.4076461438983</v>
      </c>
      <c r="P137">
        <f t="shared" si="53"/>
        <v>1178.2963291575923</v>
      </c>
      <c r="Q137">
        <f t="shared" si="54"/>
        <v>1437.587462691004</v>
      </c>
      <c r="R137">
        <f t="shared" si="55"/>
        <v>2551.8665702201774</v>
      </c>
      <c r="S137">
        <f t="shared" si="56"/>
        <v>2221.4074212320229</v>
      </c>
      <c r="T137" s="4">
        <f t="shared" si="57"/>
        <v>13000708.184016049</v>
      </c>
      <c r="U137" s="4">
        <f t="shared" si="58"/>
        <v>4654269.0837502787</v>
      </c>
      <c r="V137" s="4">
        <f t="shared" si="59"/>
        <v>4797224.2546924679</v>
      </c>
      <c r="W137" s="4">
        <f t="shared" si="47"/>
        <v>7966319.7770395707</v>
      </c>
      <c r="X137" s="4">
        <f t="shared" si="47"/>
        <v>4797224.2546924679</v>
      </c>
      <c r="Y137" s="4">
        <f t="shared" si="47"/>
        <v>7140843.6565420274</v>
      </c>
      <c r="Z137" s="4">
        <f t="shared" si="45"/>
        <v>22500744.939622365</v>
      </c>
      <c r="AA137" s="4">
        <f t="shared" si="45"/>
        <v>17050511.354110181</v>
      </c>
      <c r="AB137">
        <f t="shared" si="60"/>
        <v>38783689.919478081</v>
      </c>
      <c r="AC137">
        <f t="shared" si="61"/>
        <v>7214584.8563156929</v>
      </c>
      <c r="AD137">
        <f t="shared" si="62"/>
        <v>12043025.063399984</v>
      </c>
      <c r="AE137">
        <f t="shared" si="63"/>
        <v>25177549.892899316</v>
      </c>
      <c r="AF137">
        <f t="shared" si="64"/>
        <v>64052151.516160615</v>
      </c>
      <c r="AG137">
        <f t="shared" si="65"/>
        <v>45875470.370891355</v>
      </c>
    </row>
    <row r="138" spans="1:33" x14ac:dyDescent="0.25">
      <c r="A138">
        <f>'Absorbance Data'!A137</f>
        <v>666</v>
      </c>
      <c r="B138" s="2">
        <f t="shared" si="48"/>
        <v>450138825825825.81</v>
      </c>
      <c r="C138" s="1">
        <f t="shared" si="49"/>
        <v>1.8616245196582499</v>
      </c>
      <c r="D138">
        <f>'Absorbance Data'!B137</f>
        <v>8.4436476230000002E-2</v>
      </c>
      <c r="E138">
        <f>'Absorbance Data'!C137</f>
        <v>5.0399269910000002E-2</v>
      </c>
      <c r="F138">
        <f>'Absorbance Data'!D137</f>
        <v>9.1110035780000001E-2</v>
      </c>
      <c r="G138">
        <f>'Absorbance Data'!E137</f>
        <v>6.6246010359999996E-2</v>
      </c>
      <c r="H138">
        <f>'Absorbance Data'!F137</f>
        <v>5.123715475E-2</v>
      </c>
      <c r="I138">
        <f>'Absorbance Data'!G137</f>
        <v>6.2797784810000007E-2</v>
      </c>
      <c r="J138">
        <f>'Absorbance Data'!H137</f>
        <v>0.1112434268</v>
      </c>
      <c r="K138">
        <f>'Absorbance Data'!I137</f>
        <v>9.6883438530000004E-2</v>
      </c>
      <c r="L138">
        <f t="shared" si="50"/>
        <v>1944.2217147214417</v>
      </c>
      <c r="M138">
        <f t="shared" si="46"/>
        <v>1160.4860759254937</v>
      </c>
      <c r="N138">
        <f t="shared" si="51"/>
        <v>2097.8861020918212</v>
      </c>
      <c r="O138">
        <f t="shared" si="52"/>
        <v>1525.3707592526514</v>
      </c>
      <c r="P138">
        <f t="shared" si="53"/>
        <v>1179.77908734779</v>
      </c>
      <c r="Q138">
        <f t="shared" si="54"/>
        <v>1445.9724317655398</v>
      </c>
      <c r="R138">
        <f t="shared" si="55"/>
        <v>2561.4745624325428</v>
      </c>
      <c r="S138">
        <f t="shared" si="56"/>
        <v>2230.8236131718304</v>
      </c>
      <c r="T138" s="4">
        <f t="shared" si="57"/>
        <v>13100134.653366733</v>
      </c>
      <c r="U138" s="4">
        <f t="shared" si="58"/>
        <v>4667282.073013003</v>
      </c>
      <c r="V138" s="4">
        <f t="shared" si="59"/>
        <v>4823758.625885387</v>
      </c>
      <c r="W138" s="4">
        <f t="shared" si="47"/>
        <v>8063712.1182136256</v>
      </c>
      <c r="X138" s="4">
        <f t="shared" si="47"/>
        <v>4823758.625885387</v>
      </c>
      <c r="Y138" s="4">
        <f t="shared" si="47"/>
        <v>7246098.0586129082</v>
      </c>
      <c r="Z138" s="4">
        <f t="shared" si="45"/>
        <v>22738628.985635765</v>
      </c>
      <c r="AA138" s="4">
        <f t="shared" si="45"/>
        <v>17247043.017265704</v>
      </c>
      <c r="AB138">
        <f t="shared" si="60"/>
        <v>39109696.77550254</v>
      </c>
      <c r="AC138">
        <f t="shared" si="61"/>
        <v>5638602.2730314313</v>
      </c>
      <c r="AD138">
        <f t="shared" si="62"/>
        <v>19062348.836614031</v>
      </c>
      <c r="AE138">
        <f t="shared" si="63"/>
        <v>35239900.204667062</v>
      </c>
      <c r="AF138">
        <f t="shared" si="64"/>
        <v>84181939.8409805</v>
      </c>
      <c r="AG138">
        <f t="shared" si="65"/>
        <v>75583360.347380385</v>
      </c>
    </row>
    <row r="139" spans="1:33" x14ac:dyDescent="0.25">
      <c r="A139">
        <f>'Absorbance Data'!A138</f>
        <v>665</v>
      </c>
      <c r="B139" s="2">
        <f t="shared" si="48"/>
        <v>450815726315789.5</v>
      </c>
      <c r="C139" s="1">
        <f t="shared" si="49"/>
        <v>1.8644239550261572</v>
      </c>
      <c r="D139">
        <f>'Absorbance Data'!B138</f>
        <v>8.4692448379999993E-2</v>
      </c>
      <c r="E139">
        <f>'Absorbance Data'!C138</f>
        <v>5.0423283130000003E-2</v>
      </c>
      <c r="F139">
        <f>'Absorbance Data'!D138</f>
        <v>9.1454870999999993E-2</v>
      </c>
      <c r="G139">
        <f>'Absorbance Data'!E138</f>
        <v>6.6416911780000004E-2</v>
      </c>
      <c r="H139">
        <f>'Absorbance Data'!F138</f>
        <v>5.1582887770000002E-2</v>
      </c>
      <c r="I139">
        <f>'Absorbance Data'!G138</f>
        <v>6.3099235300000001E-2</v>
      </c>
      <c r="J139">
        <f>'Absorbance Data'!H138</f>
        <v>0.1116433889</v>
      </c>
      <c r="K139">
        <f>'Absorbance Data'!I138</f>
        <v>9.7369760269999994E-2</v>
      </c>
      <c r="L139">
        <f t="shared" si="50"/>
        <v>1950.1156912895565</v>
      </c>
      <c r="M139">
        <f t="shared" si="46"/>
        <v>1161.0390007495614</v>
      </c>
      <c r="N139">
        <f t="shared" si="51"/>
        <v>2105.8262264629338</v>
      </c>
      <c r="O139">
        <f t="shared" si="52"/>
        <v>1529.3059098732872</v>
      </c>
      <c r="P139">
        <f t="shared" si="53"/>
        <v>1187.7398843278684</v>
      </c>
      <c r="Q139">
        <f t="shared" si="54"/>
        <v>1452.9135858110367</v>
      </c>
      <c r="R139">
        <f t="shared" si="55"/>
        <v>2570.6840301247689</v>
      </c>
      <c r="S139">
        <f t="shared" si="56"/>
        <v>2242.021585061058</v>
      </c>
      <c r="T139" s="4">
        <f t="shared" si="57"/>
        <v>13219350.029719377</v>
      </c>
      <c r="U139" s="4">
        <f t="shared" si="58"/>
        <v>4685791.557965287</v>
      </c>
      <c r="V139" s="4">
        <f t="shared" si="59"/>
        <v>4903791.8703148067</v>
      </c>
      <c r="W139" s="4">
        <f t="shared" si="47"/>
        <v>8129766.6902418863</v>
      </c>
      <c r="X139" s="4">
        <f t="shared" si="47"/>
        <v>4903791.8703148067</v>
      </c>
      <c r="Y139" s="4">
        <f t="shared" si="47"/>
        <v>7337851.4949657628</v>
      </c>
      <c r="Z139" s="4">
        <f t="shared" si="45"/>
        <v>22971362.106699135</v>
      </c>
      <c r="AA139" s="4">
        <f t="shared" si="45"/>
        <v>17473058.363504596</v>
      </c>
      <c r="AB139">
        <f t="shared" si="60"/>
        <v>31883930.429526005</v>
      </c>
      <c r="AC139">
        <f t="shared" si="61"/>
        <v>22833775.73343344</v>
      </c>
      <c r="AD139">
        <f t="shared" si="62"/>
        <v>14132755.489035644</v>
      </c>
      <c r="AE139">
        <f t="shared" si="63"/>
        <v>35263392.351622045</v>
      </c>
      <c r="AF139">
        <f t="shared" si="64"/>
        <v>79562664.824553907</v>
      </c>
      <c r="AG139">
        <f t="shared" si="65"/>
        <v>57695741.016332485</v>
      </c>
    </row>
    <row r="140" spans="1:33" x14ac:dyDescent="0.25">
      <c r="A140">
        <f>'Absorbance Data'!A139</f>
        <v>664</v>
      </c>
      <c r="B140" s="2">
        <f t="shared" si="48"/>
        <v>451494665662650.63</v>
      </c>
      <c r="C140" s="1">
        <f t="shared" si="49"/>
        <v>1.8672318224283049</v>
      </c>
      <c r="D140">
        <f>'Absorbance Data'!B139</f>
        <v>8.4755405780000001E-2</v>
      </c>
      <c r="E140">
        <f>'Absorbance Data'!C139</f>
        <v>5.0932474429999999E-2</v>
      </c>
      <c r="F140">
        <f>'Absorbance Data'!D139</f>
        <v>9.1799020770000003E-2</v>
      </c>
      <c r="G140">
        <f>'Absorbance Data'!E139</f>
        <v>6.6622249780000004E-2</v>
      </c>
      <c r="H140">
        <f>'Absorbance Data'!F139</f>
        <v>5.1501188429999997E-2</v>
      </c>
      <c r="I140">
        <f>'Absorbance Data'!G139</f>
        <v>6.3457697630000004E-2</v>
      </c>
      <c r="J140">
        <f>'Absorbance Data'!H139</f>
        <v>0.1119920984</v>
      </c>
      <c r="K140">
        <f>'Absorbance Data'!I139</f>
        <v>9.7494222219999996E-2</v>
      </c>
      <c r="L140">
        <f t="shared" si="50"/>
        <v>1951.5653389968932</v>
      </c>
      <c r="M140">
        <f t="shared" si="46"/>
        <v>1172.7635637181834</v>
      </c>
      <c r="N140">
        <f t="shared" si="51"/>
        <v>2113.7505677645272</v>
      </c>
      <c r="O140">
        <f t="shared" si="52"/>
        <v>1534.0339920515387</v>
      </c>
      <c r="P140">
        <f t="shared" si="53"/>
        <v>1185.8586875039543</v>
      </c>
      <c r="Q140">
        <f t="shared" si="54"/>
        <v>1461.1674859856155</v>
      </c>
      <c r="R140">
        <f t="shared" si="55"/>
        <v>2578.7133630896233</v>
      </c>
      <c r="S140">
        <f t="shared" si="56"/>
        <v>2244.8874273682095</v>
      </c>
      <c r="T140" s="4">
        <f t="shared" si="57"/>
        <v>13278917.504784454</v>
      </c>
      <c r="U140" s="4">
        <f t="shared" si="58"/>
        <v>4795317.9669338977</v>
      </c>
      <c r="V140" s="4">
        <f t="shared" si="59"/>
        <v>4903005.2648875657</v>
      </c>
      <c r="W140" s="4">
        <f t="shared" si="47"/>
        <v>8204770.6699824398</v>
      </c>
      <c r="X140" s="4">
        <f t="shared" si="47"/>
        <v>4903005.2648875657</v>
      </c>
      <c r="Y140" s="4">
        <f t="shared" si="47"/>
        <v>7443830.5762276929</v>
      </c>
      <c r="Z140" s="4">
        <f t="shared" si="45"/>
        <v>23184760.936499439</v>
      </c>
      <c r="AA140" s="4">
        <f t="shared" si="45"/>
        <v>17570560.505686957</v>
      </c>
      <c r="AB140">
        <f t="shared" si="60"/>
        <v>35563626.934268624</v>
      </c>
      <c r="AC140">
        <f t="shared" si="61"/>
        <v>33622525.751750462</v>
      </c>
      <c r="AD140">
        <f t="shared" si="62"/>
        <v>29946019.805039231</v>
      </c>
      <c r="AE140">
        <f t="shared" si="63"/>
        <v>44388717.636212908</v>
      </c>
      <c r="AF140">
        <f t="shared" si="64"/>
        <v>89904475.482684538</v>
      </c>
      <c r="AG140">
        <f t="shared" si="65"/>
        <v>60747844.953996845</v>
      </c>
    </row>
    <row r="141" spans="1:33" x14ac:dyDescent="0.25">
      <c r="A141">
        <f>'Absorbance Data'!A140</f>
        <v>663</v>
      </c>
      <c r="B141" s="2">
        <f t="shared" si="48"/>
        <v>452175653092006.06</v>
      </c>
      <c r="C141" s="1">
        <f t="shared" si="49"/>
        <v>1.8700481600186947</v>
      </c>
      <c r="D141">
        <f>'Absorbance Data'!B140</f>
        <v>8.5074134169999996E-2</v>
      </c>
      <c r="E141">
        <f>'Absorbance Data'!C140</f>
        <v>5.127598345E-2</v>
      </c>
      <c r="F141">
        <f>'Absorbance Data'!D140</f>
        <v>9.2108272020000007E-2</v>
      </c>
      <c r="G141">
        <f>'Absorbance Data'!E140</f>
        <v>6.6986799240000006E-2</v>
      </c>
      <c r="H141">
        <f>'Absorbance Data'!F140</f>
        <v>5.2303448320000001E-2</v>
      </c>
      <c r="I141">
        <f>'Absorbance Data'!G140</f>
        <v>6.3970677549999994E-2</v>
      </c>
      <c r="J141">
        <f>'Absorbance Data'!H140</f>
        <v>0.1125259921</v>
      </c>
      <c r="K141">
        <f>'Absorbance Data'!I140</f>
        <v>9.8021417860000001E-2</v>
      </c>
      <c r="L141">
        <f t="shared" si="50"/>
        <v>1958.9043313921734</v>
      </c>
      <c r="M141">
        <f t="shared" si="46"/>
        <v>1180.6731512057934</v>
      </c>
      <c r="N141">
        <f t="shared" si="51"/>
        <v>2120.8713409469256</v>
      </c>
      <c r="O141">
        <f t="shared" si="52"/>
        <v>1542.4280535740888</v>
      </c>
      <c r="P141">
        <f t="shared" si="53"/>
        <v>1204.3314041381657</v>
      </c>
      <c r="Q141">
        <f t="shared" si="54"/>
        <v>1472.9792851535883</v>
      </c>
      <c r="R141">
        <f t="shared" si="55"/>
        <v>2591.0067198382571</v>
      </c>
      <c r="S141">
        <f t="shared" si="56"/>
        <v>2257.0265555857641</v>
      </c>
      <c r="T141" s="4">
        <f t="shared" si="57"/>
        <v>13419367.15787583</v>
      </c>
      <c r="U141" s="4">
        <f t="shared" si="58"/>
        <v>4874891.5351600014</v>
      </c>
      <c r="V141" s="4">
        <f t="shared" si="59"/>
        <v>5072214.4244089341</v>
      </c>
      <c r="W141" s="4">
        <f t="shared" si="47"/>
        <v>8319848.4127938524</v>
      </c>
      <c r="X141" s="4">
        <f t="shared" si="47"/>
        <v>5072214.4244089341</v>
      </c>
      <c r="Y141" s="4">
        <f t="shared" si="47"/>
        <v>7587502.7423076872</v>
      </c>
      <c r="Z141" s="4">
        <f t="shared" si="45"/>
        <v>23477003.306560311</v>
      </c>
      <c r="AA141" s="4">
        <f t="shared" si="45"/>
        <v>17814716.696380757</v>
      </c>
      <c r="AB141">
        <f t="shared" si="60"/>
        <v>36544432.958021343</v>
      </c>
      <c r="AC141">
        <f t="shared" si="61"/>
        <v>21541901.407980382</v>
      </c>
      <c r="AD141">
        <f t="shared" si="62"/>
        <v>36416615.167335369</v>
      </c>
      <c r="AE141">
        <f t="shared" si="63"/>
        <v>47776087.793607362</v>
      </c>
      <c r="AF141">
        <f t="shared" si="64"/>
        <v>80516282.778499231</v>
      </c>
      <c r="AG141">
        <f t="shared" si="65"/>
        <v>82450019.939626575</v>
      </c>
    </row>
    <row r="142" spans="1:33" x14ac:dyDescent="0.25">
      <c r="A142">
        <f>'Absorbance Data'!A141</f>
        <v>662</v>
      </c>
      <c r="B142" s="2">
        <f t="shared" si="48"/>
        <v>452858697885196.38</v>
      </c>
      <c r="C142" s="1">
        <f t="shared" si="49"/>
        <v>1.8728730061818648</v>
      </c>
      <c r="D142">
        <f>'Absorbance Data'!B141</f>
        <v>8.5153520110000006E-2</v>
      </c>
      <c r="E142">
        <f>'Absorbance Data'!C141</f>
        <v>5.1418453449999998E-2</v>
      </c>
      <c r="F142">
        <f>'Absorbance Data'!D141</f>
        <v>9.2155925929999993E-2</v>
      </c>
      <c r="G142">
        <f>'Absorbance Data'!E141</f>
        <v>6.7382253710000006E-2</v>
      </c>
      <c r="H142">
        <f>'Absorbance Data'!F141</f>
        <v>5.24107106E-2</v>
      </c>
      <c r="I142">
        <f>'Absorbance Data'!G141</f>
        <v>6.4401701089999999E-2</v>
      </c>
      <c r="J142">
        <f>'Absorbance Data'!H141</f>
        <v>0.1127431691</v>
      </c>
      <c r="K142">
        <f>'Absorbance Data'!I141</f>
        <v>9.8478674890000006E-2</v>
      </c>
      <c r="L142">
        <f t="shared" si="50"/>
        <v>1960.7322602125466</v>
      </c>
      <c r="M142">
        <f t="shared" si="46"/>
        <v>1183.9536441877833</v>
      </c>
      <c r="N142">
        <f t="shared" si="51"/>
        <v>2121.968612774815</v>
      </c>
      <c r="O142">
        <f t="shared" si="52"/>
        <v>1551.5337292498884</v>
      </c>
      <c r="P142">
        <f t="shared" si="53"/>
        <v>1206.8012094078506</v>
      </c>
      <c r="Q142">
        <f t="shared" si="54"/>
        <v>1482.903968932925</v>
      </c>
      <c r="R142">
        <f t="shared" si="55"/>
        <v>2596.007405065669</v>
      </c>
      <c r="S142">
        <f t="shared" si="56"/>
        <v>2267.55528779521</v>
      </c>
      <c r="T142" s="4">
        <f t="shared" si="57"/>
        <v>13485071.366270304</v>
      </c>
      <c r="U142" s="4">
        <f t="shared" si="58"/>
        <v>4916839.7911773864</v>
      </c>
      <c r="V142" s="4">
        <f t="shared" si="59"/>
        <v>5108438.0827291822</v>
      </c>
      <c r="W142" s="4">
        <f t="shared" si="47"/>
        <v>8443822.64829606</v>
      </c>
      <c r="X142" s="4">
        <f t="shared" si="47"/>
        <v>5108438.0827291822</v>
      </c>
      <c r="Y142" s="4">
        <f t="shared" si="47"/>
        <v>7713344.2664976437</v>
      </c>
      <c r="Z142" s="4">
        <f t="shared" si="45"/>
        <v>23638968.082806546</v>
      </c>
      <c r="AA142" s="4">
        <f t="shared" si="45"/>
        <v>18035676.218651071</v>
      </c>
      <c r="AB142">
        <f t="shared" si="60"/>
        <v>21368506.827568352</v>
      </c>
      <c r="AC142">
        <f t="shared" si="61"/>
        <v>9118520.0110673308</v>
      </c>
      <c r="AD142">
        <f t="shared" si="62"/>
        <v>21476365.991892692</v>
      </c>
      <c r="AE142">
        <f t="shared" si="63"/>
        <v>52712532.635857768</v>
      </c>
      <c r="AF142">
        <f t="shared" si="64"/>
        <v>74949825.051110789</v>
      </c>
      <c r="AG142">
        <f t="shared" si="65"/>
        <v>64742467.368430629</v>
      </c>
    </row>
    <row r="143" spans="1:33" x14ac:dyDescent="0.25">
      <c r="A143">
        <f>'Absorbance Data'!A142</f>
        <v>661</v>
      </c>
      <c r="B143" s="2">
        <f t="shared" si="48"/>
        <v>453543809379727.69</v>
      </c>
      <c r="C143" s="1">
        <f t="shared" si="49"/>
        <v>1.8757063995346361</v>
      </c>
      <c r="D143">
        <f>'Absorbance Data'!B142</f>
        <v>8.5198745130000003E-2</v>
      </c>
      <c r="E143">
        <f>'Absorbance Data'!C142</f>
        <v>5.1391120999999998E-2</v>
      </c>
      <c r="F143">
        <f>'Absorbance Data'!D142</f>
        <v>9.2664651570000006E-2</v>
      </c>
      <c r="G143">
        <f>'Absorbance Data'!E142</f>
        <v>6.7672804000000003E-2</v>
      </c>
      <c r="H143">
        <f>'Absorbance Data'!F142</f>
        <v>5.2766617389999999E-2</v>
      </c>
      <c r="I143">
        <f>'Absorbance Data'!G142</f>
        <v>6.5019153060000001E-2</v>
      </c>
      <c r="J143">
        <f>'Absorbance Data'!H142</f>
        <v>0.1131952703</v>
      </c>
      <c r="K143">
        <f>'Absorbance Data'!I142</f>
        <v>9.8725393410000001E-2</v>
      </c>
      <c r="L143">
        <f t="shared" si="50"/>
        <v>1961.7736047813708</v>
      </c>
      <c r="M143">
        <f t="shared" si="46"/>
        <v>1183.3242912685323</v>
      </c>
      <c r="N143">
        <f t="shared" si="51"/>
        <v>2133.6824535256928</v>
      </c>
      <c r="O143">
        <f t="shared" si="52"/>
        <v>1558.2238969150792</v>
      </c>
      <c r="P143">
        <f t="shared" si="53"/>
        <v>1214.9962660993444</v>
      </c>
      <c r="Q143">
        <f t="shared" si="54"/>
        <v>1497.1213259505414</v>
      </c>
      <c r="R143">
        <f t="shared" si="55"/>
        <v>2606.4174199021163</v>
      </c>
      <c r="S143">
        <f t="shared" si="56"/>
        <v>2273.2361916583864</v>
      </c>
      <c r="T143" s="4">
        <f t="shared" si="57"/>
        <v>13540275.287604243</v>
      </c>
      <c r="U143" s="4">
        <f t="shared" si="58"/>
        <v>4926486.3054135256</v>
      </c>
      <c r="V143" s="4">
        <f t="shared" si="59"/>
        <v>5193732.8471230827</v>
      </c>
      <c r="W143" s="4">
        <f t="shared" si="47"/>
        <v>8542587.6023183875</v>
      </c>
      <c r="X143" s="4">
        <f t="shared" si="47"/>
        <v>5193732.8471230827</v>
      </c>
      <c r="Y143" s="4">
        <f t="shared" si="47"/>
        <v>7885762.8774532517</v>
      </c>
      <c r="Z143" s="4">
        <f t="shared" si="45"/>
        <v>23901087.368377406</v>
      </c>
      <c r="AA143" s="4">
        <f t="shared" si="45"/>
        <v>18181045.083604362</v>
      </c>
      <c r="AB143">
        <f t="shared" si="60"/>
        <v>33895013.893991955</v>
      </c>
      <c r="AC143">
        <f t="shared" si="61"/>
        <v>15059510.662613206</v>
      </c>
      <c r="AD143">
        <f t="shared" si="62"/>
        <v>22631516.146059379</v>
      </c>
      <c r="AE143">
        <f t="shared" si="63"/>
        <v>51970341.985873736</v>
      </c>
      <c r="AF143">
        <f t="shared" si="64"/>
        <v>96963697.891013965</v>
      </c>
      <c r="AG143">
        <f t="shared" si="65"/>
        <v>60607971.442819737</v>
      </c>
    </row>
    <row r="144" spans="1:33" x14ac:dyDescent="0.25">
      <c r="A144">
        <f>'Absorbance Data'!A143</f>
        <v>660</v>
      </c>
      <c r="B144" s="2">
        <f t="shared" si="48"/>
        <v>454230996969697</v>
      </c>
      <c r="C144" s="1">
        <f t="shared" si="49"/>
        <v>1.8785483789278705</v>
      </c>
      <c r="D144">
        <f>'Absorbance Data'!B143</f>
        <v>8.5499644279999995E-2</v>
      </c>
      <c r="E144">
        <f>'Absorbance Data'!C143</f>
        <v>5.1706738770000003E-2</v>
      </c>
      <c r="F144">
        <f>'Absorbance Data'!D143</f>
        <v>9.2886991799999999E-2</v>
      </c>
      <c r="G144">
        <f>'Absorbance Data'!E143</f>
        <v>6.8082347510000002E-2</v>
      </c>
      <c r="H144">
        <f>'Absorbance Data'!F143</f>
        <v>5.290518701E-2</v>
      </c>
      <c r="I144">
        <f>'Absorbance Data'!G143</f>
        <v>6.5423227850000001E-2</v>
      </c>
      <c r="J144">
        <f>'Absorbance Data'!H143</f>
        <v>0.11370337010000001</v>
      </c>
      <c r="K144">
        <f>'Absorbance Data'!I143</f>
        <v>9.9112980069999995E-2</v>
      </c>
      <c r="L144">
        <f t="shared" si="50"/>
        <v>1968.7020637542157</v>
      </c>
      <c r="M144">
        <f t="shared" si="46"/>
        <v>1190.5916589913938</v>
      </c>
      <c r="N144">
        <f t="shared" si="51"/>
        <v>2138.8020265174014</v>
      </c>
      <c r="O144">
        <f t="shared" si="52"/>
        <v>1567.6539847256636</v>
      </c>
      <c r="P144">
        <f t="shared" si="53"/>
        <v>1218.1869495128815</v>
      </c>
      <c r="Q144">
        <f t="shared" si="54"/>
        <v>1506.4254918296299</v>
      </c>
      <c r="R144">
        <f t="shared" si="55"/>
        <v>2618.1168501544489</v>
      </c>
      <c r="S144">
        <f t="shared" si="56"/>
        <v>2282.1607043139802</v>
      </c>
      <c r="T144" s="4">
        <f t="shared" si="57"/>
        <v>13677438.204349751</v>
      </c>
      <c r="U144" s="4">
        <f t="shared" si="58"/>
        <v>5002308.1275601638</v>
      </c>
      <c r="V144" s="4">
        <f t="shared" si="59"/>
        <v>5236880.3726653159</v>
      </c>
      <c r="W144" s="4">
        <f t="shared" si="47"/>
        <v>8672517.5940889157</v>
      </c>
      <c r="X144" s="4">
        <f t="shared" si="47"/>
        <v>5236880.3726653159</v>
      </c>
      <c r="Y144" s="4">
        <f t="shared" si="47"/>
        <v>8008295.3290048679</v>
      </c>
      <c r="Z144" s="4">
        <f t="shared" si="45"/>
        <v>24189273.211169139</v>
      </c>
      <c r="AA144" s="4">
        <f t="shared" si="45"/>
        <v>18379649.047968343</v>
      </c>
      <c r="AB144">
        <f t="shared" si="60"/>
        <v>39331851.093804032</v>
      </c>
      <c r="AC144">
        <f t="shared" si="61"/>
        <v>20963631.930079065</v>
      </c>
      <c r="AD144">
        <f t="shared" si="62"/>
        <v>23728790.91390707</v>
      </c>
      <c r="AE144">
        <f t="shared" si="63"/>
        <v>36287075.491382383</v>
      </c>
      <c r="AF144">
        <f t="shared" si="64"/>
        <v>77210929.109092847</v>
      </c>
      <c r="AG144">
        <f t="shared" si="65"/>
        <v>57171869.465163797</v>
      </c>
    </row>
    <row r="145" spans="1:33" x14ac:dyDescent="0.25">
      <c r="A145">
        <f>'Absorbance Data'!A144</f>
        <v>659</v>
      </c>
      <c r="B145" s="2">
        <f t="shared" si="48"/>
        <v>454920270106221.56</v>
      </c>
      <c r="C145" s="1">
        <f t="shared" si="49"/>
        <v>1.8813989834482465</v>
      </c>
      <c r="D145">
        <f>'Absorbance Data'!B144</f>
        <v>8.5640363400000002E-2</v>
      </c>
      <c r="E145">
        <f>'Absorbance Data'!C144</f>
        <v>5.1852468399999997E-2</v>
      </c>
      <c r="F145">
        <f>'Absorbance Data'!D144</f>
        <v>9.311313182E-2</v>
      </c>
      <c r="G145">
        <f>'Absorbance Data'!E144</f>
        <v>6.8322137000000005E-2</v>
      </c>
      <c r="H145">
        <f>'Absorbance Data'!F144</f>
        <v>5.3286667910000002E-2</v>
      </c>
      <c r="I145">
        <f>'Absorbance Data'!G144</f>
        <v>6.5665945409999996E-2</v>
      </c>
      <c r="J145">
        <f>'Absorbance Data'!H144</f>
        <v>0.11388570069999999</v>
      </c>
      <c r="K145">
        <f>'Absorbance Data'!I144</f>
        <v>9.9303729830000007E-2</v>
      </c>
      <c r="L145">
        <f t="shared" si="50"/>
        <v>1971.9422412343292</v>
      </c>
      <c r="M145">
        <f t="shared" si="46"/>
        <v>1193.9472077278479</v>
      </c>
      <c r="N145">
        <f t="shared" si="51"/>
        <v>2144.0090929072153</v>
      </c>
      <c r="O145">
        <f t="shared" si="52"/>
        <v>1573.1753417769689</v>
      </c>
      <c r="P145">
        <f t="shared" si="53"/>
        <v>1226.970871848903</v>
      </c>
      <c r="Q145">
        <f t="shared" si="54"/>
        <v>1512.0142701842688</v>
      </c>
      <c r="R145">
        <f t="shared" si="55"/>
        <v>2622.3151673700145</v>
      </c>
      <c r="S145">
        <f t="shared" si="56"/>
        <v>2286.552879852662</v>
      </c>
      <c r="T145" s="4">
        <f t="shared" si="57"/>
        <v>13764175.15043335</v>
      </c>
      <c r="U145" s="4">
        <f t="shared" si="58"/>
        <v>5045823.5393095426</v>
      </c>
      <c r="V145" s="4">
        <f t="shared" si="59"/>
        <v>5328810.9805690143</v>
      </c>
      <c r="W145" s="4">
        <f t="shared" si="47"/>
        <v>8760241.346401209</v>
      </c>
      <c r="X145" s="4">
        <f t="shared" si="47"/>
        <v>5328810.9805690143</v>
      </c>
      <c r="Y145" s="4">
        <f t="shared" si="47"/>
        <v>8092330.0996674607</v>
      </c>
      <c r="Z145" s="4">
        <f t="shared" si="45"/>
        <v>24340617.06137874</v>
      </c>
      <c r="AA145" s="4">
        <f t="shared" si="45"/>
        <v>18506500.748032786</v>
      </c>
      <c r="AB145">
        <f t="shared" si="60"/>
        <v>43317295.025620796</v>
      </c>
      <c r="AC145">
        <f t="shared" si="61"/>
        <v>18756314.516571019</v>
      </c>
      <c r="AD145">
        <f t="shared" si="62"/>
        <v>22710725.410731018</v>
      </c>
      <c r="AE145">
        <f t="shared" si="63"/>
        <v>41145525.558440305</v>
      </c>
      <c r="AF145">
        <f t="shared" si="64"/>
        <v>75297906.937956616</v>
      </c>
      <c r="AG145">
        <f t="shared" si="65"/>
        <v>62198580.568844922</v>
      </c>
    </row>
    <row r="146" spans="1:33" x14ac:dyDescent="0.25">
      <c r="A146">
        <f>'Absorbance Data'!A145</f>
        <v>658</v>
      </c>
      <c r="B146" s="2">
        <f t="shared" si="48"/>
        <v>455611638297872.31</v>
      </c>
      <c r="C146" s="1">
        <f t="shared" si="49"/>
        <v>1.8842582524200522</v>
      </c>
      <c r="D146">
        <f>'Absorbance Data'!B145</f>
        <v>8.6007826029999998E-2</v>
      </c>
      <c r="E146">
        <f>'Absorbance Data'!C145</f>
        <v>5.2098955959999999E-2</v>
      </c>
      <c r="F146">
        <f>'Absorbance Data'!D145</f>
        <v>9.3503415579999999E-2</v>
      </c>
      <c r="G146">
        <f>'Absorbance Data'!E145</f>
        <v>6.8528108300000001E-2</v>
      </c>
      <c r="H146">
        <f>'Absorbance Data'!F145</f>
        <v>5.3393907849999998E-2</v>
      </c>
      <c r="I146">
        <f>'Absorbance Data'!G145</f>
        <v>6.6174797709999997E-2</v>
      </c>
      <c r="J146">
        <f>'Absorbance Data'!H145</f>
        <v>0.1143618003</v>
      </c>
      <c r="K146">
        <f>'Absorbance Data'!I145</f>
        <v>9.9762737749999997E-2</v>
      </c>
      <c r="L146">
        <f t="shared" si="50"/>
        <v>1980.4033809750322</v>
      </c>
      <c r="M146">
        <f t="shared" si="46"/>
        <v>1199.6227935404929</v>
      </c>
      <c r="N146">
        <f t="shared" si="51"/>
        <v>2152.9957085853516</v>
      </c>
      <c r="O146">
        <f t="shared" si="52"/>
        <v>1577.9180062266148</v>
      </c>
      <c r="P146">
        <f t="shared" si="53"/>
        <v>1229.440162721078</v>
      </c>
      <c r="Q146">
        <f t="shared" si="54"/>
        <v>1523.7310273894257</v>
      </c>
      <c r="R146">
        <f t="shared" si="55"/>
        <v>2633.2777657874203</v>
      </c>
      <c r="S146">
        <f t="shared" si="56"/>
        <v>2297.1219277942441</v>
      </c>
      <c r="T146" s="4">
        <f t="shared" si="57"/>
        <v>13924774.478969555</v>
      </c>
      <c r="U146" s="4">
        <f t="shared" si="58"/>
        <v>5109404.3106293548</v>
      </c>
      <c r="V146" s="4">
        <f t="shared" si="59"/>
        <v>5366555.7416762654</v>
      </c>
      <c r="W146" s="4">
        <f t="shared" si="47"/>
        <v>8839948.11994013</v>
      </c>
      <c r="X146" s="4">
        <f t="shared" si="47"/>
        <v>5366555.7416762654</v>
      </c>
      <c r="Y146" s="4">
        <f t="shared" si="47"/>
        <v>8243231.0747128893</v>
      </c>
      <c r="Z146" s="4">
        <f t="shared" si="45"/>
        <v>24619214.734010939</v>
      </c>
      <c r="AA146" s="4">
        <f t="shared" si="45"/>
        <v>18734795.074409716</v>
      </c>
      <c r="AB146">
        <f t="shared" si="60"/>
        <v>36228677.373599678</v>
      </c>
      <c r="AC146">
        <f t="shared" si="61"/>
        <v>10825505.664158419</v>
      </c>
      <c r="AD146">
        <f t="shared" si="62"/>
        <v>17239612.71966378</v>
      </c>
      <c r="AE146">
        <f t="shared" si="63"/>
        <v>42036258.817422912</v>
      </c>
      <c r="AF146">
        <f t="shared" si="64"/>
        <v>101838509.12786789</v>
      </c>
      <c r="AG146">
        <f t="shared" si="65"/>
        <v>78490129.357165903</v>
      </c>
    </row>
    <row r="147" spans="1:33" x14ac:dyDescent="0.25">
      <c r="A147">
        <f>'Absorbance Data'!A146</f>
        <v>657</v>
      </c>
      <c r="B147" s="2">
        <f t="shared" si="48"/>
        <v>456305111111111.13</v>
      </c>
      <c r="C147" s="1">
        <f t="shared" si="49"/>
        <v>1.8871262254069932</v>
      </c>
      <c r="D147">
        <f>'Absorbance Data'!B146</f>
        <v>8.6021587250000003E-2</v>
      </c>
      <c r="E147">
        <f>'Absorbance Data'!C146</f>
        <v>5.2011732009999999E-2</v>
      </c>
      <c r="F147">
        <f>'Absorbance Data'!D146</f>
        <v>9.4129808250000002E-2</v>
      </c>
      <c r="G147">
        <f>'Absorbance Data'!E146</f>
        <v>6.8789556619999997E-2</v>
      </c>
      <c r="H147">
        <f>'Absorbance Data'!F146</f>
        <v>5.3614854810000001E-2</v>
      </c>
      <c r="I147">
        <f>'Absorbance Data'!G146</f>
        <v>6.6433355210000003E-2</v>
      </c>
      <c r="J147">
        <f>'Absorbance Data'!H146</f>
        <v>0.1148923486</v>
      </c>
      <c r="K147">
        <f>'Absorbance Data'!I146</f>
        <v>0.1001975462</v>
      </c>
      <c r="L147">
        <f t="shared" si="50"/>
        <v>1980.7202447753673</v>
      </c>
      <c r="M147">
        <f t="shared" si="46"/>
        <v>1197.614387870273</v>
      </c>
      <c r="N147">
        <f t="shared" si="51"/>
        <v>2167.4189328283801</v>
      </c>
      <c r="O147">
        <f t="shared" si="52"/>
        <v>1583.9380762688197</v>
      </c>
      <c r="P147">
        <f t="shared" si="53"/>
        <v>1234.5276544854607</v>
      </c>
      <c r="Q147">
        <f t="shared" si="54"/>
        <v>1529.6845338412434</v>
      </c>
      <c r="R147">
        <f t="shared" si="55"/>
        <v>2645.4940918543534</v>
      </c>
      <c r="S147">
        <f t="shared" si="56"/>
        <v>2307.1337623470222</v>
      </c>
      <c r="T147" s="4">
        <f t="shared" si="57"/>
        <v>13971665.551597325</v>
      </c>
      <c r="U147" s="4">
        <f t="shared" si="58"/>
        <v>5107823.82957396</v>
      </c>
      <c r="V147" s="4">
        <f t="shared" si="59"/>
        <v>5427546.4138896149</v>
      </c>
      <c r="W147" s="4">
        <f t="shared" si="47"/>
        <v>8934665.5033524428</v>
      </c>
      <c r="X147" s="4">
        <f t="shared" si="47"/>
        <v>5427546.4138896149</v>
      </c>
      <c r="Y147" s="4">
        <f t="shared" si="47"/>
        <v>8333081.9249553382</v>
      </c>
      <c r="Z147" s="4">
        <f t="shared" si="47"/>
        <v>24923870.843872067</v>
      </c>
      <c r="AA147" s="4">
        <f t="shared" si="47"/>
        <v>18956032.710234597</v>
      </c>
      <c r="AB147">
        <f t="shared" si="60"/>
        <v>37592737.591231786</v>
      </c>
      <c r="AC147">
        <f t="shared" si="61"/>
        <v>15250589.623631286</v>
      </c>
      <c r="AD147">
        <f t="shared" si="62"/>
        <v>29756460.463384863</v>
      </c>
      <c r="AE147">
        <f t="shared" si="63"/>
        <v>45248080.646209344</v>
      </c>
      <c r="AF147">
        <f t="shared" si="64"/>
        <v>107452246.41521737</v>
      </c>
      <c r="AG147">
        <f t="shared" si="65"/>
        <v>86759470.844804242</v>
      </c>
    </row>
    <row r="148" spans="1:33" x14ac:dyDescent="0.25">
      <c r="A148">
        <f>'Absorbance Data'!A147</f>
        <v>656</v>
      </c>
      <c r="B148" s="2">
        <f t="shared" si="48"/>
        <v>457000698170731.69</v>
      </c>
      <c r="C148" s="1">
        <f t="shared" si="49"/>
        <v>1.8900029422140159</v>
      </c>
      <c r="D148">
        <f>'Absorbance Data'!B147</f>
        <v>8.6408764119999995E-2</v>
      </c>
      <c r="E148">
        <f>'Absorbance Data'!C147</f>
        <v>5.2384015169999999E-2</v>
      </c>
      <c r="F148">
        <f>'Absorbance Data'!D147</f>
        <v>9.4565540549999993E-2</v>
      </c>
      <c r="G148">
        <f>'Absorbance Data'!E147</f>
        <v>6.9388963279999993E-2</v>
      </c>
      <c r="H148">
        <f>'Absorbance Data'!F147</f>
        <v>5.40727675E-2</v>
      </c>
      <c r="I148">
        <f>'Absorbance Data'!G147</f>
        <v>6.700576842E-2</v>
      </c>
      <c r="J148">
        <f>'Absorbance Data'!H147</f>
        <v>0.1154346913</v>
      </c>
      <c r="K148">
        <f>'Absorbance Data'!I147</f>
        <v>0.1007737964</v>
      </c>
      <c r="L148">
        <f t="shared" si="50"/>
        <v>1989.6353216675086</v>
      </c>
      <c r="M148">
        <f t="shared" ref="M148:M211" si="66">10^4*LN(10^E148)</f>
        <v>1206.1865244161586</v>
      </c>
      <c r="N148">
        <f t="shared" si="51"/>
        <v>2177.4520398135401</v>
      </c>
      <c r="O148">
        <f t="shared" si="52"/>
        <v>1597.7399246683917</v>
      </c>
      <c r="P148">
        <f t="shared" si="53"/>
        <v>1245.0714838243302</v>
      </c>
      <c r="Q148">
        <f t="shared" si="54"/>
        <v>1542.8648350850331</v>
      </c>
      <c r="R148">
        <f t="shared" si="55"/>
        <v>2657.9819940174943</v>
      </c>
      <c r="S148">
        <f t="shared" si="56"/>
        <v>2320.4024135505701</v>
      </c>
      <c r="T148" s="4">
        <f t="shared" si="57"/>
        <v>14140733.09493706</v>
      </c>
      <c r="U148" s="4">
        <f t="shared" si="58"/>
        <v>5197014.2171921581</v>
      </c>
      <c r="V148" s="4">
        <f t="shared" si="59"/>
        <v>5537497.3764047567</v>
      </c>
      <c r="W148" s="4">
        <f t="shared" ref="W148:Z211" si="67">(O148*$AJ$1*$B148)^2</f>
        <v>9118788.3486413825</v>
      </c>
      <c r="X148" s="4">
        <f t="shared" si="67"/>
        <v>5537497.3764047567</v>
      </c>
      <c r="Y148" s="4">
        <f t="shared" si="67"/>
        <v>8503167.2617976144</v>
      </c>
      <c r="Z148" s="4">
        <f t="shared" si="67"/>
        <v>25236494.55733091</v>
      </c>
      <c r="AA148" s="4">
        <f t="shared" ref="AA148:AA211" si="68">(S148*$AJ$1*$B148)^2</f>
        <v>19233201.321101554</v>
      </c>
      <c r="AB148">
        <f t="shared" si="60"/>
        <v>35905897.74674432</v>
      </c>
      <c r="AC148">
        <f t="shared" si="61"/>
        <v>17096135.973995633</v>
      </c>
      <c r="AD148">
        <f t="shared" si="62"/>
        <v>21567487.438322622</v>
      </c>
      <c r="AE148">
        <f t="shared" si="63"/>
        <v>43985034.995782875</v>
      </c>
      <c r="AF148">
        <f t="shared" si="64"/>
        <v>94508145.701575652</v>
      </c>
      <c r="AG148">
        <f t="shared" si="65"/>
        <v>91414597.745993316</v>
      </c>
    </row>
    <row r="149" spans="1:33" x14ac:dyDescent="0.25">
      <c r="A149">
        <f>'Absorbance Data'!A148</f>
        <v>655</v>
      </c>
      <c r="B149" s="2">
        <f t="shared" si="48"/>
        <v>457698409160305.31</v>
      </c>
      <c r="C149" s="1">
        <f t="shared" si="49"/>
        <v>1.8928884428891517</v>
      </c>
      <c r="D149">
        <f>'Absorbance Data'!B148</f>
        <v>8.6392372849999996E-2</v>
      </c>
      <c r="E149">
        <f>'Absorbance Data'!C148</f>
        <v>5.235104635E-2</v>
      </c>
      <c r="F149">
        <f>'Absorbance Data'!D148</f>
        <v>9.4643920660000005E-2</v>
      </c>
      <c r="G149">
        <f>'Absorbance Data'!E148</f>
        <v>6.9351091980000001E-2</v>
      </c>
      <c r="H149">
        <f>'Absorbance Data'!F148</f>
        <v>5.4060131310000002E-2</v>
      </c>
      <c r="I149">
        <f>'Absorbance Data'!G148</f>
        <v>6.723079085E-2</v>
      </c>
      <c r="J149">
        <f>'Absorbance Data'!H148</f>
        <v>0.1157871932</v>
      </c>
      <c r="K149">
        <f>'Absorbance Data'!I148</f>
        <v>0.101270929</v>
      </c>
      <c r="L149">
        <f t="shared" si="50"/>
        <v>1989.257898727936</v>
      </c>
      <c r="M149">
        <f t="shared" si="66"/>
        <v>1205.4273892815031</v>
      </c>
      <c r="N149">
        <f t="shared" si="51"/>
        <v>2179.2568085422713</v>
      </c>
      <c r="O149">
        <f t="shared" si="52"/>
        <v>1596.8679057600687</v>
      </c>
      <c r="P149">
        <f t="shared" si="53"/>
        <v>1244.7805247970678</v>
      </c>
      <c r="Q149">
        <f t="shared" si="54"/>
        <v>1548.0461680141041</v>
      </c>
      <c r="R149">
        <f t="shared" si="55"/>
        <v>2666.0986502194155</v>
      </c>
      <c r="S149">
        <f t="shared" si="56"/>
        <v>2331.8493146905844</v>
      </c>
      <c r="T149" s="4">
        <f t="shared" si="57"/>
        <v>14178563.143306212</v>
      </c>
      <c r="U149" s="4">
        <f t="shared" si="58"/>
        <v>5206335.4831606774</v>
      </c>
      <c r="V149" s="4">
        <f t="shared" si="59"/>
        <v>5551822.9670529524</v>
      </c>
      <c r="W149" s="4">
        <f t="shared" si="67"/>
        <v>9136671.7851397879</v>
      </c>
      <c r="X149" s="4">
        <f t="shared" si="67"/>
        <v>5551822.9670529524</v>
      </c>
      <c r="Y149" s="4">
        <f t="shared" si="67"/>
        <v>8586533.2625613939</v>
      </c>
      <c r="Z149" s="4">
        <f t="shared" si="67"/>
        <v>25468447.333240073</v>
      </c>
      <c r="AA149" s="4">
        <f t="shared" si="68"/>
        <v>19482783.503491051</v>
      </c>
      <c r="AB149">
        <f t="shared" si="60"/>
        <v>33932427.500557542</v>
      </c>
      <c r="AC149">
        <f t="shared" si="61"/>
        <v>11990739.749519214</v>
      </c>
      <c r="AD149">
        <f t="shared" si="62"/>
        <v>10189144.314138733</v>
      </c>
      <c r="AE149">
        <f t="shared" si="63"/>
        <v>35075679.183511108</v>
      </c>
      <c r="AF149">
        <f t="shared" si="64"/>
        <v>66371820.895344451</v>
      </c>
      <c r="AG149">
        <f t="shared" si="65"/>
        <v>85937560.840976253</v>
      </c>
    </row>
    <row r="150" spans="1:33" x14ac:dyDescent="0.25">
      <c r="A150">
        <f>'Absorbance Data'!A149</f>
        <v>654</v>
      </c>
      <c r="B150" s="2">
        <f t="shared" si="48"/>
        <v>458398253822630</v>
      </c>
      <c r="C150" s="1">
        <f t="shared" si="49"/>
        <v>1.8957827677253738</v>
      </c>
      <c r="D150">
        <f>'Absorbance Data'!B149</f>
        <v>8.674065769E-2</v>
      </c>
      <c r="E150">
        <f>'Absorbance Data'!C149</f>
        <v>5.2571371200000001E-2</v>
      </c>
      <c r="F150">
        <f>'Absorbance Data'!D149</f>
        <v>9.4916254280000001E-2</v>
      </c>
      <c r="G150">
        <f>'Absorbance Data'!E149</f>
        <v>6.9614276289999999E-2</v>
      </c>
      <c r="H150">
        <f>'Absorbance Data'!F149</f>
        <v>5.4193809629999999E-2</v>
      </c>
      <c r="I150">
        <f>'Absorbance Data'!G149</f>
        <v>6.7593127490000002E-2</v>
      </c>
      <c r="J150">
        <f>'Absorbance Data'!H149</f>
        <v>0.1159541383</v>
      </c>
      <c r="K150">
        <f>'Absorbance Data'!I149</f>
        <v>0.10175558179999999</v>
      </c>
      <c r="L150">
        <f t="shared" si="50"/>
        <v>1997.2774535349345</v>
      </c>
      <c r="M150">
        <f t="shared" si="66"/>
        <v>1210.5005564337641</v>
      </c>
      <c r="N150">
        <f t="shared" si="51"/>
        <v>2185.5275218796032</v>
      </c>
      <c r="O150">
        <f t="shared" si="52"/>
        <v>1602.9279484492281</v>
      </c>
      <c r="P150">
        <f t="shared" si="53"/>
        <v>1247.8585818659519</v>
      </c>
      <c r="Q150">
        <f t="shared" si="54"/>
        <v>1556.3892774732005</v>
      </c>
      <c r="R150">
        <f t="shared" si="55"/>
        <v>2669.9427032054996</v>
      </c>
      <c r="S150">
        <f t="shared" si="56"/>
        <v>2343.0088578161626</v>
      </c>
      <c r="T150" s="4">
        <f t="shared" si="57"/>
        <v>14336856.605067085</v>
      </c>
      <c r="U150" s="4">
        <f t="shared" si="58"/>
        <v>5266318.6006964827</v>
      </c>
      <c r="V150" s="4">
        <f t="shared" si="59"/>
        <v>5596388.8526505232</v>
      </c>
      <c r="W150" s="4">
        <f t="shared" si="67"/>
        <v>9234324.7824305817</v>
      </c>
      <c r="X150" s="4">
        <f t="shared" si="67"/>
        <v>5596388.8526505232</v>
      </c>
      <c r="Y150" s="4">
        <f t="shared" si="67"/>
        <v>8705898.5671706777</v>
      </c>
      <c r="Z150" s="4">
        <f t="shared" si="67"/>
        <v>25620112.1009771</v>
      </c>
      <c r="AA150" s="4">
        <f t="shared" si="68"/>
        <v>19729905.427634101</v>
      </c>
      <c r="AB150">
        <f t="shared" si="60"/>
        <v>48110624.644587576</v>
      </c>
      <c r="AC150">
        <f t="shared" si="61"/>
        <v>16038953.757726533</v>
      </c>
      <c r="AD150">
        <f t="shared" si="62"/>
        <v>22626411.498736851</v>
      </c>
      <c r="AE150">
        <f t="shared" si="63"/>
        <v>44921032.457836866</v>
      </c>
      <c r="AF150">
        <f t="shared" si="64"/>
        <v>85518362.899235561</v>
      </c>
      <c r="AG150">
        <f t="shared" si="65"/>
        <v>80310326.779000297</v>
      </c>
    </row>
    <row r="151" spans="1:33" x14ac:dyDescent="0.25">
      <c r="A151">
        <f>'Absorbance Data'!A150</f>
        <v>653</v>
      </c>
      <c r="B151" s="2">
        <f t="shared" si="48"/>
        <v>459100241960183.75</v>
      </c>
      <c r="C151" s="1">
        <f t="shared" si="49"/>
        <v>1.8986859572624724</v>
      </c>
      <c r="D151">
        <f>'Absorbance Data'!B150</f>
        <v>8.6971618240000007E-2</v>
      </c>
      <c r="E151">
        <f>'Absorbance Data'!C150</f>
        <v>5.265520513E-2</v>
      </c>
      <c r="F151">
        <f>'Absorbance Data'!D150</f>
        <v>9.5228157940000002E-2</v>
      </c>
      <c r="G151">
        <f>'Absorbance Data'!E150</f>
        <v>6.9870270789999994E-2</v>
      </c>
      <c r="H151">
        <f>'Absorbance Data'!F150</f>
        <v>5.4528053850000001E-2</v>
      </c>
      <c r="I151">
        <f>'Absorbance Data'!G150</f>
        <v>6.8034358320000002E-2</v>
      </c>
      <c r="J151">
        <f>'Absorbance Data'!H150</f>
        <v>0.1165518016</v>
      </c>
      <c r="K151">
        <f>'Absorbance Data'!I150</f>
        <v>0.1021609753</v>
      </c>
      <c r="L151">
        <f t="shared" si="50"/>
        <v>2002.5955167299303</v>
      </c>
      <c r="M151">
        <f t="shared" si="66"/>
        <v>1212.4309040088167</v>
      </c>
      <c r="N151">
        <f t="shared" si="51"/>
        <v>2192.709369059266</v>
      </c>
      <c r="O151">
        <f t="shared" si="52"/>
        <v>1608.8224396451128</v>
      </c>
      <c r="P151">
        <f t="shared" si="53"/>
        <v>1255.5548394498651</v>
      </c>
      <c r="Q151">
        <f t="shared" si="54"/>
        <v>1566.5489927904744</v>
      </c>
      <c r="R151">
        <f t="shared" si="55"/>
        <v>2683.7044092575966</v>
      </c>
      <c r="S151">
        <f t="shared" si="56"/>
        <v>2352.34338811513</v>
      </c>
      <c r="T151" s="4">
        <f t="shared" si="57"/>
        <v>14457485.181192644</v>
      </c>
      <c r="U151" s="4">
        <f t="shared" si="58"/>
        <v>5299321.5481041223</v>
      </c>
      <c r="V151" s="4">
        <f t="shared" si="59"/>
        <v>5682999.912933547</v>
      </c>
      <c r="W151" s="4">
        <f t="shared" si="67"/>
        <v>9330877.9099249989</v>
      </c>
      <c r="X151" s="4">
        <f t="shared" si="67"/>
        <v>5682999.912933547</v>
      </c>
      <c r="Y151" s="4">
        <f t="shared" si="67"/>
        <v>8846963.5939001068</v>
      </c>
      <c r="Z151" s="4">
        <f t="shared" si="67"/>
        <v>25964241.271331243</v>
      </c>
      <c r="AA151" s="4">
        <f t="shared" si="68"/>
        <v>19948383.777318384</v>
      </c>
      <c r="AB151">
        <f t="shared" si="60"/>
        <v>33816086.846671991</v>
      </c>
      <c r="AC151">
        <f t="shared" si="61"/>
        <v>9296747.0763195828</v>
      </c>
      <c r="AD151">
        <f t="shared" si="62"/>
        <v>29581180.279820256</v>
      </c>
      <c r="AE151">
        <f t="shared" si="63"/>
        <v>51604140.760831706</v>
      </c>
      <c r="AF151">
        <f t="shared" si="64"/>
        <v>92749455.895176247</v>
      </c>
      <c r="AG151">
        <f t="shared" si="65"/>
        <v>73185782.997749254</v>
      </c>
    </row>
    <row r="152" spans="1:33" x14ac:dyDescent="0.25">
      <c r="A152">
        <f>'Absorbance Data'!A151</f>
        <v>652</v>
      </c>
      <c r="B152" s="2">
        <f t="shared" si="48"/>
        <v>459804383435582.81</v>
      </c>
      <c r="C152" s="1">
        <f t="shared" si="49"/>
        <v>1.9015980522889484</v>
      </c>
      <c r="D152">
        <f>'Absorbance Data'!B151</f>
        <v>8.7066441770000003E-2</v>
      </c>
      <c r="E152">
        <f>'Absorbance Data'!C151</f>
        <v>5.2678935230000001E-2</v>
      </c>
      <c r="F152">
        <f>'Absorbance Data'!D151</f>
        <v>9.5621861520000004E-2</v>
      </c>
      <c r="G152">
        <f>'Absorbance Data'!E151</f>
        <v>7.0184610780000004E-2</v>
      </c>
      <c r="H152">
        <f>'Absorbance Data'!F151</f>
        <v>5.4852157829999998E-2</v>
      </c>
      <c r="I152">
        <f>'Absorbance Data'!G151</f>
        <v>6.8537987770000003E-2</v>
      </c>
      <c r="J152">
        <f>'Absorbance Data'!H151</f>
        <v>0.1168100238</v>
      </c>
      <c r="K152">
        <f>'Absorbance Data'!I151</f>
        <v>0.10253269969999999</v>
      </c>
      <c r="L152">
        <f t="shared" si="50"/>
        <v>2004.7789091963605</v>
      </c>
      <c r="M152">
        <f t="shared" si="66"/>
        <v>1212.9773097539696</v>
      </c>
      <c r="N152">
        <f t="shared" si="51"/>
        <v>2201.7747290029297</v>
      </c>
      <c r="O152">
        <f t="shared" si="52"/>
        <v>1616.0603853961725</v>
      </c>
      <c r="P152">
        <f t="shared" si="53"/>
        <v>1263.0176093791465</v>
      </c>
      <c r="Q152">
        <f t="shared" si="54"/>
        <v>1578.1454894301014</v>
      </c>
      <c r="R152">
        <f t="shared" si="55"/>
        <v>2689.6501951415976</v>
      </c>
      <c r="S152">
        <f t="shared" si="56"/>
        <v>2360.9026587365497</v>
      </c>
      <c r="T152" s="4">
        <f t="shared" si="57"/>
        <v>14533506.772907035</v>
      </c>
      <c r="U152" s="4">
        <f t="shared" si="58"/>
        <v>5320381.8304608613</v>
      </c>
      <c r="V152" s="4">
        <f t="shared" si="59"/>
        <v>5768411.8337040795</v>
      </c>
      <c r="W152" s="4">
        <f t="shared" si="67"/>
        <v>9443926.9000303764</v>
      </c>
      <c r="X152" s="4">
        <f t="shared" si="67"/>
        <v>5768411.8337040795</v>
      </c>
      <c r="Y152" s="4">
        <f t="shared" si="67"/>
        <v>9005991.3303536735</v>
      </c>
      <c r="Z152" s="4">
        <f t="shared" si="67"/>
        <v>26159476.580124263</v>
      </c>
      <c r="AA152" s="4">
        <f t="shared" si="68"/>
        <v>20155501.581774034</v>
      </c>
      <c r="AB152">
        <f t="shared" si="60"/>
        <v>33881575.903025977</v>
      </c>
      <c r="AC152">
        <f t="shared" si="61"/>
        <v>19504797.032359827</v>
      </c>
      <c r="AD152">
        <f t="shared" si="62"/>
        <v>22491051.981469959</v>
      </c>
      <c r="AE152">
        <f t="shared" si="63"/>
        <v>42663540.744588993</v>
      </c>
      <c r="AF152">
        <f t="shared" si="64"/>
        <v>69757841.685286909</v>
      </c>
      <c r="AG152">
        <f t="shared" si="65"/>
        <v>67801483.53056325</v>
      </c>
    </row>
    <row r="153" spans="1:33" x14ac:dyDescent="0.25">
      <c r="A153">
        <f>'Absorbance Data'!A152</f>
        <v>651</v>
      </c>
      <c r="B153" s="2">
        <f t="shared" si="48"/>
        <v>460510688172043</v>
      </c>
      <c r="C153" s="1">
        <f t="shared" si="49"/>
        <v>1.9045190938439238</v>
      </c>
      <c r="D153">
        <f>'Absorbance Data'!B152</f>
        <v>8.7295867499999999E-2</v>
      </c>
      <c r="E153">
        <f>'Absorbance Data'!C152</f>
        <v>5.3054451939999997E-2</v>
      </c>
      <c r="F153">
        <f>'Absorbance Data'!D152</f>
        <v>9.5725238320000003E-2</v>
      </c>
      <c r="G153">
        <f>'Absorbance Data'!E152</f>
        <v>7.0387937129999995E-2</v>
      </c>
      <c r="H153">
        <f>'Absorbance Data'!F152</f>
        <v>5.4984934630000003E-2</v>
      </c>
      <c r="I153">
        <f>'Absorbance Data'!G152</f>
        <v>6.8773329260000002E-2</v>
      </c>
      <c r="J153">
        <f>'Absorbance Data'!H152</f>
        <v>0.1171017811</v>
      </c>
      <c r="K153">
        <f>'Absorbance Data'!I152</f>
        <v>0.1028527394</v>
      </c>
      <c r="L153">
        <f t="shared" si="50"/>
        <v>2010.0616318548336</v>
      </c>
      <c r="M153">
        <f t="shared" si="66"/>
        <v>1221.6239015401293</v>
      </c>
      <c r="N153">
        <f t="shared" si="51"/>
        <v>2204.1550677893433</v>
      </c>
      <c r="O153">
        <f t="shared" si="52"/>
        <v>1620.742147621401</v>
      </c>
      <c r="P153">
        <f t="shared" si="53"/>
        <v>1266.0749081829006</v>
      </c>
      <c r="Q153">
        <f t="shared" si="54"/>
        <v>1583.5644274964718</v>
      </c>
      <c r="R153">
        <f t="shared" si="55"/>
        <v>2696.3681552391195</v>
      </c>
      <c r="S153">
        <f t="shared" si="56"/>
        <v>2368.2718451604146</v>
      </c>
      <c r="T153" s="4">
        <f t="shared" si="57"/>
        <v>14655121.041029809</v>
      </c>
      <c r="U153" s="4">
        <f t="shared" si="58"/>
        <v>5413095.6931873662</v>
      </c>
      <c r="V153" s="4">
        <f t="shared" si="59"/>
        <v>5814193.2910019858</v>
      </c>
      <c r="W153" s="4">
        <f t="shared" si="67"/>
        <v>9527929.0483602416</v>
      </c>
      <c r="X153" s="4">
        <f t="shared" si="67"/>
        <v>5814193.2910019858</v>
      </c>
      <c r="Y153" s="4">
        <f t="shared" si="67"/>
        <v>9095825.8541116137</v>
      </c>
      <c r="Z153" s="4">
        <f t="shared" si="67"/>
        <v>26371148.28950879</v>
      </c>
      <c r="AA153" s="4">
        <f t="shared" si="68"/>
        <v>20343879.091177192</v>
      </c>
      <c r="AB153">
        <f t="shared" si="60"/>
        <v>36953275.177695498</v>
      </c>
      <c r="AC153">
        <f t="shared" si="61"/>
        <v>23094037.255748395</v>
      </c>
      <c r="AD153">
        <f t="shared" si="62"/>
        <v>19511967.374430094</v>
      </c>
      <c r="AE153">
        <f t="shared" si="63"/>
        <v>37794549.06678614</v>
      </c>
      <c r="AF153">
        <f t="shared" si="64"/>
        <v>103332719.84498134</v>
      </c>
      <c r="AG153">
        <f t="shared" si="65"/>
        <v>73795561.07324779</v>
      </c>
    </row>
    <row r="154" spans="1:33" x14ac:dyDescent="0.25">
      <c r="A154">
        <f>'Absorbance Data'!A153</f>
        <v>650</v>
      </c>
      <c r="B154" s="2">
        <f t="shared" si="48"/>
        <v>461219166153846.13</v>
      </c>
      <c r="C154" s="1">
        <f t="shared" si="49"/>
        <v>1.9074491232190682</v>
      </c>
      <c r="D154">
        <f>'Absorbance Data'!B153</f>
        <v>8.7442643939999995E-2</v>
      </c>
      <c r="E154">
        <f>'Absorbance Data'!C153</f>
        <v>5.3180068730000002E-2</v>
      </c>
      <c r="F154">
        <f>'Absorbance Data'!D153</f>
        <v>9.6046887339999998E-2</v>
      </c>
      <c r="G154">
        <f>'Absorbance Data'!E153</f>
        <v>7.0789843800000002E-2</v>
      </c>
      <c r="H154">
        <f>'Absorbance Data'!F153</f>
        <v>5.5222388359999999E-2</v>
      </c>
      <c r="I154">
        <f>'Absorbance Data'!G153</f>
        <v>6.916154176E-2</v>
      </c>
      <c r="J154">
        <f>'Absorbance Data'!H153</f>
        <v>0.1177897602</v>
      </c>
      <c r="K154">
        <f>'Absorbance Data'!I153</f>
        <v>0.10330726950000001</v>
      </c>
      <c r="L154">
        <f t="shared" si="50"/>
        <v>2013.4412842823019</v>
      </c>
      <c r="M154">
        <f t="shared" si="66"/>
        <v>1224.5163350209687</v>
      </c>
      <c r="N154">
        <f t="shared" si="51"/>
        <v>2211.5613101756262</v>
      </c>
      <c r="O154">
        <f t="shared" si="52"/>
        <v>1629.9963906925695</v>
      </c>
      <c r="P154">
        <f t="shared" si="53"/>
        <v>1271.5424823726394</v>
      </c>
      <c r="Q154">
        <f t="shared" si="54"/>
        <v>1592.5033506506124</v>
      </c>
      <c r="R154">
        <f t="shared" si="55"/>
        <v>2712.2094594386335</v>
      </c>
      <c r="S154">
        <f t="shared" si="56"/>
        <v>2378.7377874861845</v>
      </c>
      <c r="T154" s="4">
        <f t="shared" si="57"/>
        <v>14749723.007071968</v>
      </c>
      <c r="U154" s="4">
        <f t="shared" si="58"/>
        <v>5455506.680507075</v>
      </c>
      <c r="V154" s="4">
        <f t="shared" si="59"/>
        <v>5882577.7387980539</v>
      </c>
      <c r="W154" s="4">
        <f t="shared" si="67"/>
        <v>9666721.6065443959</v>
      </c>
      <c r="X154" s="4">
        <f t="shared" si="67"/>
        <v>5882577.7387980539</v>
      </c>
      <c r="Y154" s="4">
        <f t="shared" si="67"/>
        <v>9227129.9177153334</v>
      </c>
      <c r="Z154" s="4">
        <f t="shared" si="67"/>
        <v>26764083.653339449</v>
      </c>
      <c r="AA154" s="4">
        <f t="shared" si="68"/>
        <v>20587284.643941596</v>
      </c>
      <c r="AB154">
        <f t="shared" si="60"/>
        <v>29406169.677018143</v>
      </c>
      <c r="AC154">
        <f t="shared" si="61"/>
        <v>15204754.036737386</v>
      </c>
      <c r="AD154">
        <f t="shared" si="62"/>
        <v>21884716.170347184</v>
      </c>
      <c r="AE154">
        <f t="shared" si="63"/>
        <v>49501342.183742464</v>
      </c>
      <c r="AF154">
        <f t="shared" si="64"/>
        <v>110798821.56944598</v>
      </c>
      <c r="AG154">
        <f t="shared" si="65"/>
        <v>68145035.038885057</v>
      </c>
    </row>
    <row r="155" spans="1:33" x14ac:dyDescent="0.25">
      <c r="A155">
        <f>'Absorbance Data'!A154</f>
        <v>649</v>
      </c>
      <c r="B155" s="2">
        <f t="shared" si="48"/>
        <v>461929827426810.5</v>
      </c>
      <c r="C155" s="1">
        <f t="shared" si="49"/>
        <v>1.9103881819605462</v>
      </c>
      <c r="D155">
        <f>'Absorbance Data'!B154</f>
        <v>8.7538622319999995E-2</v>
      </c>
      <c r="E155">
        <f>'Absorbance Data'!C154</f>
        <v>5.3325649349999997E-2</v>
      </c>
      <c r="F155">
        <f>'Absorbance Data'!D154</f>
        <v>9.6295878289999998E-2</v>
      </c>
      <c r="G155">
        <f>'Absorbance Data'!E154</f>
        <v>7.0847801860000004E-2</v>
      </c>
      <c r="H155">
        <f>'Absorbance Data'!F154</f>
        <v>5.5418182160000003E-2</v>
      </c>
      <c r="I155">
        <f>'Absorbance Data'!G154</f>
        <v>6.9648399949999995E-2</v>
      </c>
      <c r="J155">
        <f>'Absorbance Data'!H154</f>
        <v>0.1181726307</v>
      </c>
      <c r="K155">
        <f>'Absorbance Data'!I154</f>
        <v>0.1035397574</v>
      </c>
      <c r="L155">
        <f t="shared" si="50"/>
        <v>2015.6512681526785</v>
      </c>
      <c r="M155">
        <f t="shared" si="66"/>
        <v>1227.8684526753757</v>
      </c>
      <c r="N155">
        <f t="shared" si="51"/>
        <v>2217.2945386732299</v>
      </c>
      <c r="O155">
        <f t="shared" si="52"/>
        <v>1631.3309243423191</v>
      </c>
      <c r="P155">
        <f t="shared" si="53"/>
        <v>1276.0508012244466</v>
      </c>
      <c r="Q155">
        <f t="shared" si="54"/>
        <v>1603.7136747575728</v>
      </c>
      <c r="R155">
        <f t="shared" si="55"/>
        <v>2721.0253784971051</v>
      </c>
      <c r="S155">
        <f t="shared" si="56"/>
        <v>2384.0910192145998</v>
      </c>
      <c r="T155" s="4">
        <f t="shared" si="57"/>
        <v>14827708.442036577</v>
      </c>
      <c r="U155" s="4">
        <f t="shared" si="58"/>
        <v>5502333.7344205473</v>
      </c>
      <c r="V155" s="4">
        <f t="shared" si="59"/>
        <v>5942636.6186130233</v>
      </c>
      <c r="W155" s="4">
        <f t="shared" si="67"/>
        <v>9712418.4122553766</v>
      </c>
      <c r="X155" s="4">
        <f t="shared" si="67"/>
        <v>5942636.6186130233</v>
      </c>
      <c r="Y155" s="4">
        <f t="shared" si="67"/>
        <v>9386353.593279073</v>
      </c>
      <c r="Z155" s="4">
        <f t="shared" si="67"/>
        <v>27021436.336517785</v>
      </c>
      <c r="AA155" s="4">
        <f t="shared" si="68"/>
        <v>20743828.306530725</v>
      </c>
      <c r="AB155">
        <f t="shared" si="60"/>
        <v>34621347.768617153</v>
      </c>
      <c r="AC155">
        <f t="shared" si="61"/>
        <v>11397855.48906691</v>
      </c>
      <c r="AD155">
        <f t="shared" si="62"/>
        <v>22936430.327613518</v>
      </c>
      <c r="AE155">
        <f t="shared" si="63"/>
        <v>40324747.877677925</v>
      </c>
      <c r="AF155">
        <f t="shared" si="64"/>
        <v>80395397.61962375</v>
      </c>
      <c r="AG155">
        <f t="shared" si="65"/>
        <v>64362326.032067411</v>
      </c>
    </row>
    <row r="156" spans="1:33" x14ac:dyDescent="0.25">
      <c r="A156">
        <f>'Absorbance Data'!A155</f>
        <v>648</v>
      </c>
      <c r="B156" s="2">
        <f t="shared" si="48"/>
        <v>462642682098765.44</v>
      </c>
      <c r="C156" s="1">
        <f t="shared" si="49"/>
        <v>1.9133363118709792</v>
      </c>
      <c r="D156">
        <f>'Absorbance Data'!B155</f>
        <v>8.7773837150000006E-2</v>
      </c>
      <c r="E156">
        <f>'Absorbance Data'!C155</f>
        <v>5.3341485559999999E-2</v>
      </c>
      <c r="F156">
        <f>'Absorbance Data'!D155</f>
        <v>9.6738062799999996E-2</v>
      </c>
      <c r="G156">
        <f>'Absorbance Data'!E155</f>
        <v>7.1118876339999998E-2</v>
      </c>
      <c r="H156">
        <f>'Absorbance Data'!F155</f>
        <v>5.56807369E-2</v>
      </c>
      <c r="I156">
        <f>'Absorbance Data'!G155</f>
        <v>6.9830074909999998E-2</v>
      </c>
      <c r="J156">
        <f>'Absorbance Data'!H155</f>
        <v>0.1184610873</v>
      </c>
      <c r="K156">
        <f>'Absorbance Data'!I155</f>
        <v>0.1039328501</v>
      </c>
      <c r="L156">
        <f t="shared" si="50"/>
        <v>2021.0672897647705</v>
      </c>
      <c r="M156">
        <f t="shared" si="66"/>
        <v>1228.2330948861318</v>
      </c>
      <c r="N156">
        <f t="shared" si="51"/>
        <v>2227.4762132840174</v>
      </c>
      <c r="O156">
        <f t="shared" si="52"/>
        <v>1637.5726449097092</v>
      </c>
      <c r="P156">
        <f t="shared" si="53"/>
        <v>1282.0963475286358</v>
      </c>
      <c r="Q156">
        <f t="shared" si="54"/>
        <v>1607.8968953042361</v>
      </c>
      <c r="R156">
        <f t="shared" si="55"/>
        <v>2727.6673371684633</v>
      </c>
      <c r="S156">
        <f t="shared" si="56"/>
        <v>2393.1423131264464</v>
      </c>
      <c r="T156" s="4">
        <f t="shared" si="57"/>
        <v>14953545.412769234</v>
      </c>
      <c r="U156" s="4">
        <f t="shared" si="58"/>
        <v>5522608.0059984308</v>
      </c>
      <c r="V156" s="4">
        <f t="shared" si="59"/>
        <v>6017608.8311381266</v>
      </c>
      <c r="W156" s="4">
        <f t="shared" si="67"/>
        <v>9817112.7171015255</v>
      </c>
      <c r="X156" s="4">
        <f t="shared" si="67"/>
        <v>6017608.8311381266</v>
      </c>
      <c r="Y156" s="4">
        <f t="shared" si="67"/>
        <v>9464529.3158119693</v>
      </c>
      <c r="Z156" s="4">
        <f t="shared" si="67"/>
        <v>27237386.525871567</v>
      </c>
      <c r="AA156" s="4">
        <f t="shared" si="68"/>
        <v>20966197.799368177</v>
      </c>
      <c r="AB156">
        <f t="shared" si="60"/>
        <v>52130509.329383805</v>
      </c>
      <c r="AC156">
        <f t="shared" si="61"/>
        <v>19470299.58198034</v>
      </c>
      <c r="AD156">
        <f t="shared" si="62"/>
        <v>25598881.649107438</v>
      </c>
      <c r="AE156">
        <f t="shared" si="63"/>
        <v>37630579.180434659</v>
      </c>
      <c r="AF156">
        <f t="shared" si="64"/>
        <v>99346483.248771206</v>
      </c>
      <c r="AG156">
        <f t="shared" si="65"/>
        <v>91073275.108840704</v>
      </c>
    </row>
    <row r="157" spans="1:33" x14ac:dyDescent="0.25">
      <c r="A157">
        <f>'Absorbance Data'!A156</f>
        <v>647</v>
      </c>
      <c r="B157" s="2">
        <f t="shared" si="48"/>
        <v>463357740340030.94</v>
      </c>
      <c r="C157" s="1">
        <f t="shared" si="49"/>
        <v>1.9162935550114288</v>
      </c>
      <c r="D157">
        <f>'Absorbance Data'!B156</f>
        <v>8.817013353E-2</v>
      </c>
      <c r="E157">
        <f>'Absorbance Data'!C156</f>
        <v>5.3713887930000002E-2</v>
      </c>
      <c r="F157">
        <f>'Absorbance Data'!D156</f>
        <v>9.7038611770000005E-2</v>
      </c>
      <c r="G157">
        <f>'Absorbance Data'!E156</f>
        <v>7.1494393049999994E-2</v>
      </c>
      <c r="H157">
        <f>'Absorbance Data'!F156</f>
        <v>5.5945690720000003E-2</v>
      </c>
      <c r="I157">
        <f>'Absorbance Data'!G156</f>
        <v>7.0250883700000002E-2</v>
      </c>
      <c r="J157">
        <f>'Absorbance Data'!H156</f>
        <v>0.1190804988</v>
      </c>
      <c r="K157">
        <f>'Absorbance Data'!I156</f>
        <v>0.1045502126</v>
      </c>
      <c r="L157">
        <f t="shared" si="50"/>
        <v>2030.1923511347252</v>
      </c>
      <c r="M157">
        <f t="shared" si="66"/>
        <v>1236.8079763437081</v>
      </c>
      <c r="N157">
        <f t="shared" si="51"/>
        <v>2234.3966090643853</v>
      </c>
      <c r="O157">
        <f t="shared" si="52"/>
        <v>1646.2192366958702</v>
      </c>
      <c r="P157">
        <f t="shared" si="53"/>
        <v>1288.1971346912744</v>
      </c>
      <c r="Q157">
        <f t="shared" si="54"/>
        <v>1617.5863757727836</v>
      </c>
      <c r="R157">
        <f t="shared" si="55"/>
        <v>2741.9298140317537</v>
      </c>
      <c r="S157">
        <f t="shared" si="56"/>
        <v>2407.3576100211826</v>
      </c>
      <c r="T157" s="4">
        <f t="shared" si="57"/>
        <v>15135558.546959108</v>
      </c>
      <c r="U157" s="4">
        <f t="shared" si="58"/>
        <v>5617313.1168645862</v>
      </c>
      <c r="V157" s="4">
        <f t="shared" si="59"/>
        <v>6093807.5644363975</v>
      </c>
      <c r="W157" s="4">
        <f t="shared" si="67"/>
        <v>9951749.1977505945</v>
      </c>
      <c r="X157" s="4">
        <f t="shared" si="67"/>
        <v>6093807.5644363975</v>
      </c>
      <c r="Y157" s="4">
        <f t="shared" si="67"/>
        <v>9608576.2014603186</v>
      </c>
      <c r="Z157" s="4">
        <f t="shared" si="67"/>
        <v>27608114.381395046</v>
      </c>
      <c r="AA157" s="4">
        <f t="shared" si="68"/>
        <v>21281649.971014097</v>
      </c>
      <c r="AB157">
        <f t="shared" si="60"/>
        <v>49627447.605412424</v>
      </c>
      <c r="AC157">
        <f t="shared" si="61"/>
        <v>27358020.031764381</v>
      </c>
      <c r="AD157">
        <f t="shared" si="62"/>
        <v>30382773.9691878</v>
      </c>
      <c r="AE157">
        <f t="shared" si="63"/>
        <v>57457273.842082098</v>
      </c>
      <c r="AF157">
        <f t="shared" si="64"/>
        <v>114440746.52270609</v>
      </c>
      <c r="AG157">
        <f t="shared" si="65"/>
        <v>93437024.492294118</v>
      </c>
    </row>
    <row r="158" spans="1:33" x14ac:dyDescent="0.25">
      <c r="A158">
        <f>'Absorbance Data'!A157</f>
        <v>646</v>
      </c>
      <c r="B158" s="2">
        <f t="shared" si="48"/>
        <v>464075012383900.94</v>
      </c>
      <c r="C158" s="1">
        <f t="shared" si="49"/>
        <v>1.919259953703397</v>
      </c>
      <c r="D158">
        <f>'Absorbance Data'!B157</f>
        <v>8.8358864189999997E-2</v>
      </c>
      <c r="E158">
        <f>'Absorbance Data'!C157</f>
        <v>5.3951438519999999E-2</v>
      </c>
      <c r="F158">
        <f>'Absorbance Data'!D157</f>
        <v>9.727991372E-2</v>
      </c>
      <c r="G158">
        <f>'Absorbance Data'!E157</f>
        <v>7.1942143139999998E-2</v>
      </c>
      <c r="H158">
        <f>'Absorbance Data'!F157</f>
        <v>5.6332856420000001E-2</v>
      </c>
      <c r="I158">
        <f>'Absorbance Data'!G157</f>
        <v>7.0855207739999995E-2</v>
      </c>
      <c r="J158">
        <f>'Absorbance Data'!H157</f>
        <v>0.1195560619</v>
      </c>
      <c r="K158">
        <f>'Absorbance Data'!I157</f>
        <v>0.1049707904</v>
      </c>
      <c r="L158">
        <f t="shared" si="50"/>
        <v>2034.5380351777937</v>
      </c>
      <c r="M158">
        <f t="shared" si="66"/>
        <v>1242.2777808173678</v>
      </c>
      <c r="N158">
        <f t="shared" si="51"/>
        <v>2239.9527917941896</v>
      </c>
      <c r="O158">
        <f t="shared" si="52"/>
        <v>1656.5290635220786</v>
      </c>
      <c r="P158">
        <f t="shared" si="53"/>
        <v>1297.1119543846596</v>
      </c>
      <c r="Q158">
        <f t="shared" si="54"/>
        <v>1631.5014510312026</v>
      </c>
      <c r="R158">
        <f t="shared" si="55"/>
        <v>2752.8800590801343</v>
      </c>
      <c r="S158">
        <f t="shared" si="56"/>
        <v>2417.0417717484243</v>
      </c>
      <c r="T158" s="4">
        <f t="shared" si="57"/>
        <v>15247520.637440776</v>
      </c>
      <c r="U158" s="4">
        <f t="shared" si="58"/>
        <v>5684667.1179107139</v>
      </c>
      <c r="V158" s="4">
        <f t="shared" si="59"/>
        <v>6197585.5020069014</v>
      </c>
      <c r="W158" s="4">
        <f t="shared" si="67"/>
        <v>10108011.40058385</v>
      </c>
      <c r="X158" s="4">
        <f t="shared" si="67"/>
        <v>6197585.5020069014</v>
      </c>
      <c r="Y158" s="4">
        <f t="shared" si="67"/>
        <v>9804885.6267196108</v>
      </c>
      <c r="Z158" s="4">
        <f t="shared" si="67"/>
        <v>27915292.519306589</v>
      </c>
      <c r="AA158" s="4">
        <f t="shared" si="68"/>
        <v>21519685.266347375</v>
      </c>
      <c r="AB158">
        <f t="shared" si="60"/>
        <v>35937297.413213462</v>
      </c>
      <c r="AC158">
        <f t="shared" si="61"/>
        <v>17584371.161844518</v>
      </c>
      <c r="AD158">
        <f t="shared" si="62"/>
        <v>26215370.871087726</v>
      </c>
      <c r="AE158">
        <f t="shared" si="63"/>
        <v>57813527.495217219</v>
      </c>
      <c r="AF158">
        <f t="shared" si="64"/>
        <v>91237020.714784741</v>
      </c>
      <c r="AG158">
        <f t="shared" si="65"/>
        <v>68089995.236595497</v>
      </c>
    </row>
    <row r="159" spans="1:33" x14ac:dyDescent="0.25">
      <c r="A159">
        <f>'Absorbance Data'!A158</f>
        <v>645</v>
      </c>
      <c r="B159" s="2">
        <f t="shared" si="48"/>
        <v>464794508527131.81</v>
      </c>
      <c r="C159" s="1">
        <f t="shared" si="49"/>
        <v>1.9222355505308442</v>
      </c>
      <c r="D159">
        <f>'Absorbance Data'!B158</f>
        <v>8.8515460490000003E-2</v>
      </c>
      <c r="E159">
        <f>'Absorbance Data'!C158</f>
        <v>5.404356867E-2</v>
      </c>
      <c r="F159">
        <f>'Absorbance Data'!D158</f>
        <v>9.7482077779999995E-2</v>
      </c>
      <c r="G159">
        <f>'Absorbance Data'!E158</f>
        <v>7.2118729349999994E-2</v>
      </c>
      <c r="H159">
        <f>'Absorbance Data'!F158</f>
        <v>5.6481093170000003E-2</v>
      </c>
      <c r="I159">
        <f>'Absorbance Data'!G158</f>
        <v>7.1274660530000006E-2</v>
      </c>
      <c r="J159">
        <f>'Absorbance Data'!H158</f>
        <v>0.1198722869</v>
      </c>
      <c r="K159">
        <f>'Absorbance Data'!I158</f>
        <v>0.1052131057</v>
      </c>
      <c r="L159">
        <f t="shared" si="50"/>
        <v>2038.143798237774</v>
      </c>
      <c r="M159">
        <f t="shared" si="66"/>
        <v>1244.3991559174196</v>
      </c>
      <c r="N159">
        <f t="shared" si="51"/>
        <v>2244.6077913031413</v>
      </c>
      <c r="O159">
        <f t="shared" si="52"/>
        <v>1660.5951112698208</v>
      </c>
      <c r="P159">
        <f t="shared" si="53"/>
        <v>1300.5252316924984</v>
      </c>
      <c r="Q159">
        <f t="shared" si="54"/>
        <v>1641.159708445892</v>
      </c>
      <c r="R159">
        <f t="shared" si="55"/>
        <v>2760.1614087904554</v>
      </c>
      <c r="S159">
        <f t="shared" si="56"/>
        <v>2422.6212877242688</v>
      </c>
      <c r="T159" s="4">
        <f t="shared" si="57"/>
        <v>15349097.807168318</v>
      </c>
      <c r="U159" s="4">
        <f t="shared" si="58"/>
        <v>5721799.3715200024</v>
      </c>
      <c r="V159" s="4">
        <f t="shared" si="59"/>
        <v>6249579.1806922117</v>
      </c>
      <c r="W159" s="4">
        <f t="shared" si="67"/>
        <v>10189214.854385309</v>
      </c>
      <c r="X159" s="4">
        <f t="shared" si="67"/>
        <v>6249579.1806922117</v>
      </c>
      <c r="Y159" s="4">
        <f t="shared" si="67"/>
        <v>9952103.9227984939</v>
      </c>
      <c r="Z159" s="4">
        <f t="shared" si="67"/>
        <v>28150244.349687099</v>
      </c>
      <c r="AA159" s="4">
        <f t="shared" si="68"/>
        <v>21686240.417626958</v>
      </c>
      <c r="AB159">
        <f t="shared" si="60"/>
        <v>37526811.042107791</v>
      </c>
      <c r="AC159">
        <f t="shared" si="61"/>
        <v>6643225.9367654566</v>
      </c>
      <c r="AD159">
        <f t="shared" si="62"/>
        <v>18789714.104992263</v>
      </c>
      <c r="AE159">
        <f t="shared" si="63"/>
        <v>44657670.647604965</v>
      </c>
      <c r="AF159">
        <f t="shared" si="64"/>
        <v>70899117.645725578</v>
      </c>
      <c r="AG159">
        <f t="shared" si="65"/>
        <v>54512791.624659188</v>
      </c>
    </row>
    <row r="160" spans="1:33" x14ac:dyDescent="0.25">
      <c r="A160">
        <f>'Absorbance Data'!A159</f>
        <v>644</v>
      </c>
      <c r="B160" s="2">
        <f t="shared" si="48"/>
        <v>465516239130434.81</v>
      </c>
      <c r="C160" s="1">
        <f t="shared" si="49"/>
        <v>1.9252203883422274</v>
      </c>
      <c r="D160">
        <f>'Absorbance Data'!B159</f>
        <v>8.8729046290000002E-2</v>
      </c>
      <c r="E160">
        <f>'Absorbance Data'!C159</f>
        <v>5.397139862E-2</v>
      </c>
      <c r="F160">
        <f>'Absorbance Data'!D159</f>
        <v>9.7761742770000007E-2</v>
      </c>
      <c r="G160">
        <f>'Absorbance Data'!E159</f>
        <v>7.2364300490000005E-2</v>
      </c>
      <c r="H160">
        <f>'Absorbance Data'!F159</f>
        <v>5.6663591409999998E-2</v>
      </c>
      <c r="I160">
        <f>'Absorbance Data'!G159</f>
        <v>7.1588218209999999E-2</v>
      </c>
      <c r="J160">
        <f>'Absorbance Data'!H159</f>
        <v>0.1200846657</v>
      </c>
      <c r="K160">
        <f>'Absorbance Data'!I159</f>
        <v>0.1054328531</v>
      </c>
      <c r="L160">
        <f t="shared" si="50"/>
        <v>2043.0617930293267</v>
      </c>
      <c r="M160">
        <f t="shared" si="66"/>
        <v>1242.7373791045136</v>
      </c>
      <c r="N160">
        <f t="shared" si="51"/>
        <v>2251.0473156732046</v>
      </c>
      <c r="O160">
        <f t="shared" si="52"/>
        <v>1666.2495957321571</v>
      </c>
      <c r="P160">
        <f t="shared" si="53"/>
        <v>1304.7274089617144</v>
      </c>
      <c r="Q160">
        <f t="shared" si="54"/>
        <v>1648.379640843508</v>
      </c>
      <c r="R160">
        <f t="shared" si="55"/>
        <v>2765.0516113799345</v>
      </c>
      <c r="S160">
        <f t="shared" si="56"/>
        <v>2427.6811585989112</v>
      </c>
      <c r="T160" s="4">
        <f t="shared" si="57"/>
        <v>15471196.741861001</v>
      </c>
      <c r="U160" s="4">
        <f t="shared" si="58"/>
        <v>5724263.6318977876</v>
      </c>
      <c r="V160" s="4">
        <f t="shared" si="59"/>
        <v>6309580.3648120183</v>
      </c>
      <c r="W160" s="4">
        <f t="shared" si="67"/>
        <v>10290607.613698367</v>
      </c>
      <c r="X160" s="4">
        <f t="shared" si="67"/>
        <v>6309580.3648120183</v>
      </c>
      <c r="Y160" s="4">
        <f t="shared" si="67"/>
        <v>10071064.753737077</v>
      </c>
      <c r="Z160" s="4">
        <f t="shared" si="67"/>
        <v>28337882.075984687</v>
      </c>
      <c r="AA160" s="4">
        <f t="shared" si="68"/>
        <v>21844605.19780634</v>
      </c>
      <c r="AB160">
        <f t="shared" si="60"/>
        <v>25200493.377763629</v>
      </c>
      <c r="AC160">
        <f t="shared" si="61"/>
        <v>9323497.5553019159</v>
      </c>
      <c r="AD160">
        <f t="shared" si="62"/>
        <v>22566727.150810778</v>
      </c>
      <c r="AE160">
        <f t="shared" si="63"/>
        <v>35138484.609259702</v>
      </c>
      <c r="AF160">
        <f t="shared" si="64"/>
        <v>82686906.368576795</v>
      </c>
      <c r="AG160">
        <f t="shared" si="65"/>
        <v>72492746.945955142</v>
      </c>
    </row>
    <row r="161" spans="1:33" x14ac:dyDescent="0.25">
      <c r="A161">
        <f>'Absorbance Data'!A160</f>
        <v>643</v>
      </c>
      <c r="B161" s="2">
        <f t="shared" si="48"/>
        <v>466240214618973.56</v>
      </c>
      <c r="C161" s="1">
        <f t="shared" si="49"/>
        <v>1.9282145102525574</v>
      </c>
      <c r="D161">
        <f>'Absorbance Data'!B160</f>
        <v>8.8673040270000003E-2</v>
      </c>
      <c r="E161">
        <f>'Absorbance Data'!C160</f>
        <v>5.4137799889999998E-2</v>
      </c>
      <c r="F161">
        <f>'Absorbance Data'!D160</f>
        <v>9.8011687400000005E-2</v>
      </c>
      <c r="G161">
        <f>'Absorbance Data'!E160</f>
        <v>7.2469905020000003E-2</v>
      </c>
      <c r="H161">
        <f>'Absorbance Data'!F160</f>
        <v>5.691052228E-2</v>
      </c>
      <c r="I161">
        <f>'Absorbance Data'!G160</f>
        <v>7.1799717839999999E-2</v>
      </c>
      <c r="J161">
        <f>'Absorbance Data'!H160</f>
        <v>0.1205453724</v>
      </c>
      <c r="K161">
        <f>'Absorbance Data'!I160</f>
        <v>0.10592983659999999</v>
      </c>
      <c r="L161">
        <f t="shared" si="50"/>
        <v>2041.7722067616276</v>
      </c>
      <c r="M161">
        <f t="shared" si="66"/>
        <v>1246.5689099420872</v>
      </c>
      <c r="N161">
        <f t="shared" si="51"/>
        <v>2256.8025034643229</v>
      </c>
      <c r="O161">
        <f t="shared" si="52"/>
        <v>1668.6812298974635</v>
      </c>
      <c r="P161">
        <f t="shared" si="53"/>
        <v>1310.4132023643353</v>
      </c>
      <c r="Q161">
        <f t="shared" si="54"/>
        <v>1653.2495997956266</v>
      </c>
      <c r="R161">
        <f t="shared" si="55"/>
        <v>2775.6597751765585</v>
      </c>
      <c r="S161">
        <f t="shared" si="56"/>
        <v>2439.1246265845502</v>
      </c>
      <c r="T161" s="4">
        <f t="shared" si="57"/>
        <v>15499770.542041268</v>
      </c>
      <c r="U161" s="4">
        <f t="shared" si="58"/>
        <v>5777544.1878686445</v>
      </c>
      <c r="V161" s="4">
        <f t="shared" si="59"/>
        <v>6384504.7333778022</v>
      </c>
      <c r="W161" s="4">
        <f t="shared" si="67"/>
        <v>10352791.200331789</v>
      </c>
      <c r="X161" s="4">
        <f t="shared" si="67"/>
        <v>6384504.7333778022</v>
      </c>
      <c r="Y161" s="4">
        <f t="shared" si="67"/>
        <v>10162195.506959299</v>
      </c>
      <c r="Z161" s="4">
        <f t="shared" si="67"/>
        <v>28644626.032377895</v>
      </c>
      <c r="AA161" s="4">
        <f t="shared" si="68"/>
        <v>22119671.631733175</v>
      </c>
      <c r="AB161">
        <f t="shared" si="60"/>
        <v>34204395.593986139</v>
      </c>
      <c r="AC161">
        <f t="shared" si="61"/>
        <v>15898722.804186085</v>
      </c>
      <c r="AD161">
        <f t="shared" si="62"/>
        <v>24345462.412187632</v>
      </c>
      <c r="AE161">
        <f t="shared" si="63"/>
        <v>52173848.738028295</v>
      </c>
      <c r="AF161">
        <f t="shared" si="64"/>
        <v>115831455.79256551</v>
      </c>
      <c r="AG161">
        <f t="shared" si="65"/>
        <v>79430455.41763252</v>
      </c>
    </row>
    <row r="162" spans="1:33" x14ac:dyDescent="0.25">
      <c r="A162">
        <f>'Absorbance Data'!A161</f>
        <v>642</v>
      </c>
      <c r="B162" s="2">
        <f t="shared" si="48"/>
        <v>466966445482866.06</v>
      </c>
      <c r="C162" s="1">
        <f t="shared" si="49"/>
        <v>1.9312179596454744</v>
      </c>
      <c r="D162">
        <f>'Absorbance Data'!B161</f>
        <v>8.9037992060000001E-2</v>
      </c>
      <c r="E162">
        <f>'Absorbance Data'!C161</f>
        <v>5.4250061510000003E-2</v>
      </c>
      <c r="F162">
        <f>'Absorbance Data'!D161</f>
        <v>9.8266571760000004E-2</v>
      </c>
      <c r="G162">
        <f>'Absorbance Data'!E161</f>
        <v>7.2920285170000002E-2</v>
      </c>
      <c r="H162">
        <f>'Absorbance Data'!F161</f>
        <v>5.7137485590000002E-2</v>
      </c>
      <c r="I162">
        <f>'Absorbance Data'!G161</f>
        <v>7.2466112669999999E-2</v>
      </c>
      <c r="J162">
        <f>'Absorbance Data'!H161</f>
        <v>0.1211702228</v>
      </c>
      <c r="K162">
        <f>'Absorbance Data'!I161</f>
        <v>0.1062453166</v>
      </c>
      <c r="L162">
        <f t="shared" si="50"/>
        <v>2050.1755322747827</v>
      </c>
      <c r="M162">
        <f t="shared" si="66"/>
        <v>1249.1538292693608</v>
      </c>
      <c r="N162">
        <f t="shared" si="51"/>
        <v>2262.6714327420568</v>
      </c>
      <c r="O162">
        <f t="shared" si="52"/>
        <v>1679.0516160931679</v>
      </c>
      <c r="P162">
        <f t="shared" si="53"/>
        <v>1315.6392257069613</v>
      </c>
      <c r="Q162">
        <f t="shared" si="54"/>
        <v>1668.593907811689</v>
      </c>
      <c r="R162">
        <f t="shared" si="55"/>
        <v>2790.0474873404733</v>
      </c>
      <c r="S162">
        <f t="shared" si="56"/>
        <v>2446.388822035929</v>
      </c>
      <c r="T162" s="4">
        <f t="shared" si="57"/>
        <v>15676340.043320399</v>
      </c>
      <c r="U162" s="4">
        <f t="shared" si="58"/>
        <v>5819617.3555464521</v>
      </c>
      <c r="V162" s="4">
        <f t="shared" si="59"/>
        <v>6455594.0115396325</v>
      </c>
      <c r="W162" s="4">
        <f t="shared" si="67"/>
        <v>10514549.678709634</v>
      </c>
      <c r="X162" s="4">
        <f t="shared" si="67"/>
        <v>6455594.0115396325</v>
      </c>
      <c r="Y162" s="4">
        <f t="shared" si="67"/>
        <v>10383981.131708223</v>
      </c>
      <c r="Z162" s="4">
        <f t="shared" si="67"/>
        <v>29032589.491259497</v>
      </c>
      <c r="AA162" s="4">
        <f t="shared" si="68"/>
        <v>22320995.01782297</v>
      </c>
      <c r="AB162">
        <f t="shared" si="60"/>
        <v>46864611.219003521</v>
      </c>
      <c r="AC162">
        <f t="shared" si="61"/>
        <v>17084188.437332105</v>
      </c>
      <c r="AD162">
        <f t="shared" si="62"/>
        <v>20849817.115096305</v>
      </c>
      <c r="AE162">
        <f t="shared" si="63"/>
        <v>58026394.765968464</v>
      </c>
      <c r="AF162">
        <f t="shared" si="64"/>
        <v>102644204.42199878</v>
      </c>
      <c r="AG162">
        <f t="shared" si="65"/>
        <v>79379053.580013201</v>
      </c>
    </row>
    <row r="163" spans="1:33" x14ac:dyDescent="0.25">
      <c r="A163">
        <f>'Absorbance Data'!A162</f>
        <v>641</v>
      </c>
      <c r="B163" s="2">
        <f t="shared" si="48"/>
        <v>467694942277691.13</v>
      </c>
      <c r="C163" s="1">
        <f t="shared" si="49"/>
        <v>1.9342307801753424</v>
      </c>
      <c r="D163">
        <f>'Absorbance Data'!B162</f>
        <v>8.919760585E-2</v>
      </c>
      <c r="E163">
        <f>'Absorbance Data'!C162</f>
        <v>5.4447352890000002E-2</v>
      </c>
      <c r="F163">
        <f>'Absorbance Data'!D162</f>
        <v>9.8555944859999994E-2</v>
      </c>
      <c r="G163">
        <f>'Absorbance Data'!E162</f>
        <v>7.3001004760000002E-2</v>
      </c>
      <c r="H163">
        <f>'Absorbance Data'!F162</f>
        <v>5.7288125160000002E-2</v>
      </c>
      <c r="I163">
        <f>'Absorbance Data'!G162</f>
        <v>7.2795443239999993E-2</v>
      </c>
      <c r="J163">
        <f>'Absorbance Data'!H162</f>
        <v>0.1214588657</v>
      </c>
      <c r="K163">
        <f>'Absorbance Data'!I162</f>
        <v>0.10673422370000001</v>
      </c>
      <c r="L163">
        <f t="shared" si="50"/>
        <v>2053.8507756096851</v>
      </c>
      <c r="M163">
        <f t="shared" si="66"/>
        <v>1253.6966311750027</v>
      </c>
      <c r="N163">
        <f t="shared" si="51"/>
        <v>2269.334494605791</v>
      </c>
      <c r="O163">
        <f t="shared" si="52"/>
        <v>1680.9102533396331</v>
      </c>
      <c r="P163">
        <f t="shared" si="53"/>
        <v>1319.1078299899309</v>
      </c>
      <c r="Q163">
        <f t="shared" si="54"/>
        <v>1676.1770244231823</v>
      </c>
      <c r="R163">
        <f t="shared" si="55"/>
        <v>2796.6937357278575</v>
      </c>
      <c r="S163">
        <f t="shared" si="56"/>
        <v>2457.646324039119</v>
      </c>
      <c r="T163" s="4">
        <f t="shared" si="57"/>
        <v>15781720.692961173</v>
      </c>
      <c r="U163" s="4">
        <f t="shared" si="58"/>
        <v>5880327.2769193575</v>
      </c>
      <c r="V163" s="4">
        <f t="shared" si="59"/>
        <v>6509942.8609829247</v>
      </c>
      <c r="W163" s="4">
        <f t="shared" si="67"/>
        <v>10570745.888405584</v>
      </c>
      <c r="X163" s="4">
        <f t="shared" si="67"/>
        <v>6509942.8609829247</v>
      </c>
      <c r="Y163" s="4">
        <f t="shared" si="67"/>
        <v>10511297.960517446</v>
      </c>
      <c r="Z163" s="4">
        <f t="shared" si="67"/>
        <v>29262161.272190165</v>
      </c>
      <c r="AA163" s="4">
        <f t="shared" si="68"/>
        <v>22597237.44428575</v>
      </c>
      <c r="AB163">
        <f t="shared" si="60"/>
        <v>39784430.261683173</v>
      </c>
      <c r="AC163">
        <f t="shared" si="61"/>
        <v>19170851.709945347</v>
      </c>
      <c r="AD163">
        <f t="shared" si="62"/>
        <v>26528677.26488651</v>
      </c>
      <c r="AE163">
        <f t="shared" si="63"/>
        <v>49728672.430919059</v>
      </c>
      <c r="AF163">
        <f t="shared" si="64"/>
        <v>86939825.435227588</v>
      </c>
      <c r="AG163">
        <f t="shared" si="65"/>
        <v>87163268.966936544</v>
      </c>
    </row>
    <row r="164" spans="1:33" x14ac:dyDescent="0.25">
      <c r="A164">
        <f>'Absorbance Data'!A163</f>
        <v>640</v>
      </c>
      <c r="B164" s="2">
        <f t="shared" si="48"/>
        <v>468425715625000</v>
      </c>
      <c r="C164" s="1">
        <f t="shared" si="49"/>
        <v>1.9372530157693664</v>
      </c>
      <c r="D164">
        <f>'Absorbance Data'!B163</f>
        <v>8.9437767860000003E-2</v>
      </c>
      <c r="E164">
        <f>'Absorbance Data'!C163</f>
        <v>5.4615993049999999E-2</v>
      </c>
      <c r="F164">
        <f>'Absorbance Data'!D163</f>
        <v>9.8872028289999997E-2</v>
      </c>
      <c r="G164">
        <f>'Absorbance Data'!E163</f>
        <v>7.3411442339999994E-2</v>
      </c>
      <c r="H164">
        <f>'Absorbance Data'!F163</f>
        <v>5.7661473749999997E-2</v>
      </c>
      <c r="I164">
        <f>'Absorbance Data'!G163</f>
        <v>7.3276862499999998E-2</v>
      </c>
      <c r="J164">
        <f>'Absorbance Data'!H163</f>
        <v>0.1218793616</v>
      </c>
      <c r="K164">
        <f>'Absorbance Data'!I163</f>
        <v>0.1071550995</v>
      </c>
      <c r="L164">
        <f t="shared" si="50"/>
        <v>2059.3807102509791</v>
      </c>
      <c r="M164">
        <f t="shared" si="66"/>
        <v>1257.5797143599634</v>
      </c>
      <c r="N164">
        <f t="shared" si="51"/>
        <v>2276.6125845463957</v>
      </c>
      <c r="O164">
        <f t="shared" si="52"/>
        <v>1690.3609278727595</v>
      </c>
      <c r="P164">
        <f t="shared" si="53"/>
        <v>1327.7044989681747</v>
      </c>
      <c r="Q164">
        <f t="shared" si="54"/>
        <v>1687.2621125387438</v>
      </c>
      <c r="R164">
        <f t="shared" si="55"/>
        <v>2806.376011637909</v>
      </c>
      <c r="S164">
        <f t="shared" si="56"/>
        <v>2467.3373474699383</v>
      </c>
      <c r="T164" s="4">
        <f t="shared" si="57"/>
        <v>15916441.312806724</v>
      </c>
      <c r="U164" s="4">
        <f t="shared" si="58"/>
        <v>5935314.521558783</v>
      </c>
      <c r="V164" s="4">
        <f t="shared" si="59"/>
        <v>6615696.06772584</v>
      </c>
      <c r="W164" s="4">
        <f t="shared" si="67"/>
        <v>10723377.192236988</v>
      </c>
      <c r="X164" s="4">
        <f t="shared" si="67"/>
        <v>6615696.06772584</v>
      </c>
      <c r="Y164" s="4">
        <f t="shared" si="67"/>
        <v>10684096.46079546</v>
      </c>
      <c r="Z164" s="4">
        <f t="shared" si="67"/>
        <v>29557276.217162468</v>
      </c>
      <c r="AA164" s="4">
        <f t="shared" si="68"/>
        <v>22847030.237980325</v>
      </c>
      <c r="AB164">
        <f t="shared" si="60"/>
        <v>42423229.534136392</v>
      </c>
      <c r="AC164">
        <f t="shared" si="61"/>
        <v>20660581.832041591</v>
      </c>
      <c r="AD164">
        <f t="shared" si="62"/>
        <v>36307430.769474648</v>
      </c>
      <c r="AE164">
        <f t="shared" si="63"/>
        <v>53722461.929950781</v>
      </c>
      <c r="AF164">
        <f t="shared" si="64"/>
        <v>109365834.33471064</v>
      </c>
      <c r="AG164">
        <f t="shared" si="65"/>
        <v>84840588.562552363</v>
      </c>
    </row>
    <row r="165" spans="1:33" x14ac:dyDescent="0.25">
      <c r="A165">
        <f>'Absorbance Data'!A164</f>
        <v>639</v>
      </c>
      <c r="B165" s="2">
        <f t="shared" si="48"/>
        <v>469158776212832.56</v>
      </c>
      <c r="C165" s="1">
        <f t="shared" si="49"/>
        <v>1.9402847106297254</v>
      </c>
      <c r="D165">
        <f>'Absorbance Data'!B164</f>
        <v>8.9639902110000003E-2</v>
      </c>
      <c r="E165">
        <f>'Absorbance Data'!C164</f>
        <v>5.4851688439999997E-2</v>
      </c>
      <c r="F165">
        <f>'Absorbance Data'!D164</f>
        <v>9.9391065540000004E-2</v>
      </c>
      <c r="G165">
        <f>'Absorbance Data'!E164</f>
        <v>7.3756456380000002E-2</v>
      </c>
      <c r="H165">
        <f>'Absorbance Data'!F164</f>
        <v>5.8065500110000001E-2</v>
      </c>
      <c r="I165">
        <f>'Absorbance Data'!G164</f>
        <v>7.3682434860000007E-2</v>
      </c>
      <c r="J165">
        <f>'Absorbance Data'!H164</f>
        <v>0.1224420294</v>
      </c>
      <c r="K165">
        <f>'Absorbance Data'!I164</f>
        <v>0.107603617</v>
      </c>
      <c r="L165">
        <f t="shared" si="50"/>
        <v>2064.0350233593158</v>
      </c>
      <c r="M165">
        <f t="shared" si="66"/>
        <v>1263.0068012749782</v>
      </c>
      <c r="N165">
        <f t="shared" si="51"/>
        <v>2288.5638588919819</v>
      </c>
      <c r="O165">
        <f t="shared" si="52"/>
        <v>1698.3051697265366</v>
      </c>
      <c r="P165">
        <f t="shared" si="53"/>
        <v>1337.0075497053017</v>
      </c>
      <c r="Q165">
        <f t="shared" si="54"/>
        <v>1696.6007612414094</v>
      </c>
      <c r="R165">
        <f t="shared" si="55"/>
        <v>2819.3319165237867</v>
      </c>
      <c r="S165">
        <f t="shared" si="56"/>
        <v>2477.6648445644073</v>
      </c>
      <c r="T165" s="4">
        <f t="shared" si="57"/>
        <v>16038547.97421116</v>
      </c>
      <c r="U165" s="4">
        <f t="shared" si="58"/>
        <v>6005405.0024776254</v>
      </c>
      <c r="V165" s="4">
        <f t="shared" si="59"/>
        <v>6729745.5218386482</v>
      </c>
      <c r="W165" s="4">
        <f t="shared" si="67"/>
        <v>10858313.744398851</v>
      </c>
      <c r="X165" s="4">
        <f t="shared" si="67"/>
        <v>6729745.5218386482</v>
      </c>
      <c r="Y165" s="4">
        <f t="shared" si="67"/>
        <v>10836530.008879604</v>
      </c>
      <c r="Z165" s="4">
        <f t="shared" si="67"/>
        <v>29924254.427338071</v>
      </c>
      <c r="AA165" s="4">
        <f t="shared" si="68"/>
        <v>23110856.467152361</v>
      </c>
      <c r="AB165">
        <f t="shared" si="60"/>
        <v>45506132.029920883</v>
      </c>
      <c r="AC165">
        <f t="shared" si="61"/>
        <v>23519686.054791667</v>
      </c>
      <c r="AD165">
        <f t="shared" si="62"/>
        <v>30417075.084831513</v>
      </c>
      <c r="AE165">
        <f t="shared" si="63"/>
        <v>51126963.132126629</v>
      </c>
      <c r="AF165">
        <f t="shared" si="64"/>
        <v>106072952.02415138</v>
      </c>
      <c r="AG165">
        <f t="shared" si="65"/>
        <v>74286101.764771849</v>
      </c>
    </row>
    <row r="166" spans="1:33" x14ac:dyDescent="0.25">
      <c r="A166">
        <f>'Absorbance Data'!A165</f>
        <v>638</v>
      </c>
      <c r="B166" s="2">
        <f t="shared" si="48"/>
        <v>469894134796238.25</v>
      </c>
      <c r="C166" s="1">
        <f t="shared" si="49"/>
        <v>1.943325909235728</v>
      </c>
      <c r="D166">
        <f>'Absorbance Data'!B165</f>
        <v>8.9928962289999997E-2</v>
      </c>
      <c r="E166">
        <f>'Absorbance Data'!C165</f>
        <v>5.5096533150000002E-2</v>
      </c>
      <c r="F166">
        <f>'Absorbance Data'!D165</f>
        <v>9.9581122399999999E-2</v>
      </c>
      <c r="G166">
        <f>'Absorbance Data'!E165</f>
        <v>7.3983587320000002E-2</v>
      </c>
      <c r="H166">
        <f>'Absorbance Data'!F165</f>
        <v>5.827823654E-2</v>
      </c>
      <c r="I166">
        <f>'Absorbance Data'!G165</f>
        <v>7.4101686479999998E-2</v>
      </c>
      <c r="J166">
        <f>'Absorbance Data'!H165</f>
        <v>0.1228153184</v>
      </c>
      <c r="K166">
        <f>'Absorbance Data'!I165</f>
        <v>0.107869707</v>
      </c>
      <c r="L166">
        <f t="shared" si="50"/>
        <v>2070.6908799737762</v>
      </c>
      <c r="M166">
        <f t="shared" si="66"/>
        <v>1268.6445590684225</v>
      </c>
      <c r="N166">
        <f t="shared" si="51"/>
        <v>2292.9400798185543</v>
      </c>
      <c r="O166">
        <f t="shared" si="52"/>
        <v>1703.5350528925528</v>
      </c>
      <c r="P166">
        <f t="shared" si="53"/>
        <v>1341.9059870298483</v>
      </c>
      <c r="Q166">
        <f t="shared" si="54"/>
        <v>1706.2543865456639</v>
      </c>
      <c r="R166">
        <f t="shared" si="55"/>
        <v>2827.9272133915738</v>
      </c>
      <c r="S166">
        <f t="shared" si="56"/>
        <v>2483.7917932383548</v>
      </c>
      <c r="T166" s="4">
        <f t="shared" si="57"/>
        <v>16192795.20469062</v>
      </c>
      <c r="U166" s="4">
        <f t="shared" si="58"/>
        <v>6078147.0693318043</v>
      </c>
      <c r="V166" s="4">
        <f t="shared" si="59"/>
        <v>6800415.7242743447</v>
      </c>
      <c r="W166" s="4">
        <f t="shared" si="67"/>
        <v>10959567.867294369</v>
      </c>
      <c r="X166" s="4">
        <f t="shared" si="67"/>
        <v>6800415.7242743447</v>
      </c>
      <c r="Y166" s="4">
        <f t="shared" si="67"/>
        <v>10994585.061155465</v>
      </c>
      <c r="Z166" s="4">
        <f t="shared" si="67"/>
        <v>30201445.954467628</v>
      </c>
      <c r="AA166" s="4">
        <f t="shared" si="68"/>
        <v>23298161.820029084</v>
      </c>
      <c r="AB166">
        <f t="shared" si="60"/>
        <v>34725843.977891743</v>
      </c>
      <c r="AC166">
        <f t="shared" si="61"/>
        <v>15337399.724347537</v>
      </c>
      <c r="AD166">
        <f t="shared" si="62"/>
        <v>19001702.342568386</v>
      </c>
      <c r="AE166">
        <f t="shared" si="63"/>
        <v>51944022.643101119</v>
      </c>
      <c r="AF166">
        <f t="shared" si="64"/>
        <v>115565573.1172594</v>
      </c>
      <c r="AG166">
        <f t="shared" si="65"/>
        <v>60323782.325668983</v>
      </c>
    </row>
    <row r="167" spans="1:33" x14ac:dyDescent="0.25">
      <c r="A167">
        <f>'Absorbance Data'!A166</f>
        <v>637</v>
      </c>
      <c r="B167" s="2">
        <f t="shared" si="48"/>
        <v>470631802197802.19</v>
      </c>
      <c r="C167" s="1">
        <f t="shared" si="49"/>
        <v>1.9463766563459881</v>
      </c>
      <c r="D167">
        <f>'Absorbance Data'!B166</f>
        <v>8.9946731929999996E-2</v>
      </c>
      <c r="E167">
        <f>'Absorbance Data'!C166</f>
        <v>5.5103734139999999E-2</v>
      </c>
      <c r="F167">
        <f>'Absorbance Data'!D166</f>
        <v>9.9733225999999994E-2</v>
      </c>
      <c r="G167">
        <f>'Absorbance Data'!E166</f>
        <v>7.4190758169999996E-2</v>
      </c>
      <c r="H167">
        <f>'Absorbance Data'!F166</f>
        <v>5.837946385E-2</v>
      </c>
      <c r="I167">
        <f>'Absorbance Data'!G166</f>
        <v>7.4516542259999999E-2</v>
      </c>
      <c r="J167">
        <f>'Absorbance Data'!H166</f>
        <v>0.12348627299999999</v>
      </c>
      <c r="K167">
        <f>'Absorbance Data'!I166</f>
        <v>0.1081162989</v>
      </c>
      <c r="L167">
        <f t="shared" si="50"/>
        <v>2071.1000410554966</v>
      </c>
      <c r="M167">
        <f t="shared" si="66"/>
        <v>1268.8103679907113</v>
      </c>
      <c r="N167">
        <f t="shared" si="51"/>
        <v>2296.4423946380625</v>
      </c>
      <c r="O167">
        <f t="shared" si="52"/>
        <v>1708.3053380016813</v>
      </c>
      <c r="P167">
        <f t="shared" si="53"/>
        <v>1344.2368319799489</v>
      </c>
      <c r="Q167">
        <f t="shared" si="54"/>
        <v>1715.8067938933677</v>
      </c>
      <c r="R167">
        <f t="shared" si="55"/>
        <v>2843.3765139919315</v>
      </c>
      <c r="S167">
        <f t="shared" si="56"/>
        <v>2489.4697815682853</v>
      </c>
      <c r="T167" s="4">
        <f t="shared" si="57"/>
        <v>16250095.930675885</v>
      </c>
      <c r="U167" s="4">
        <f t="shared" si="58"/>
        <v>6098839.6090269731</v>
      </c>
      <c r="V167" s="4">
        <f t="shared" si="59"/>
        <v>6845502.8610261567</v>
      </c>
      <c r="W167" s="4">
        <f t="shared" si="67"/>
        <v>11055662.451486526</v>
      </c>
      <c r="X167" s="4">
        <f t="shared" si="67"/>
        <v>6845502.8610261567</v>
      </c>
      <c r="Y167" s="4">
        <f t="shared" si="67"/>
        <v>11152970.175105697</v>
      </c>
      <c r="Z167" s="4">
        <f t="shared" si="67"/>
        <v>30628273.625437204</v>
      </c>
      <c r="AA167" s="4">
        <f t="shared" si="68"/>
        <v>23478345.674479984</v>
      </c>
      <c r="AB167">
        <f t="shared" si="60"/>
        <v>44267584.416999355</v>
      </c>
      <c r="AC167">
        <f t="shared" si="61"/>
        <v>18714136.062639393</v>
      </c>
      <c r="AD167">
        <f t="shared" si="62"/>
        <v>28649291.866059128</v>
      </c>
      <c r="AE167">
        <f t="shared" si="63"/>
        <v>62161059.816180982</v>
      </c>
      <c r="AF167">
        <f t="shared" si="64"/>
        <v>117508890.34333593</v>
      </c>
      <c r="AG167">
        <f t="shared" si="65"/>
        <v>80620354.774194032</v>
      </c>
    </row>
    <row r="168" spans="1:33" x14ac:dyDescent="0.25">
      <c r="A168">
        <f>'Absorbance Data'!A167</f>
        <v>636</v>
      </c>
      <c r="B168" s="2">
        <f t="shared" si="48"/>
        <v>471371789308176.13</v>
      </c>
      <c r="C168" s="1">
        <f t="shared" si="49"/>
        <v>1.9494369970006202</v>
      </c>
      <c r="D168">
        <f>'Absorbance Data'!B167</f>
        <v>9.0392790730000006E-2</v>
      </c>
      <c r="E168">
        <f>'Absorbance Data'!C167</f>
        <v>5.5438119920000001E-2</v>
      </c>
      <c r="F168">
        <f>'Absorbance Data'!D167</f>
        <v>0.10006291420000001</v>
      </c>
      <c r="G168">
        <f>'Absorbance Data'!E167</f>
        <v>7.4665397410000001E-2</v>
      </c>
      <c r="H168">
        <f>'Absorbance Data'!F167</f>
        <v>5.8838635680000001E-2</v>
      </c>
      <c r="I168">
        <f>'Absorbance Data'!G167</f>
        <v>7.5134679679999997E-2</v>
      </c>
      <c r="J168">
        <f>'Absorbance Data'!H167</f>
        <v>0.1238772944</v>
      </c>
      <c r="K168">
        <f>'Absorbance Data'!I167</f>
        <v>0.1086625755</v>
      </c>
      <c r="L168">
        <f t="shared" si="50"/>
        <v>2081.3709244902843</v>
      </c>
      <c r="M168">
        <f t="shared" si="66"/>
        <v>1276.5098851140835</v>
      </c>
      <c r="N168">
        <f t="shared" si="51"/>
        <v>2304.0337459846219</v>
      </c>
      <c r="O168">
        <f t="shared" si="52"/>
        <v>1719.2343103874232</v>
      </c>
      <c r="P168">
        <f t="shared" si="53"/>
        <v>1354.809654088755</v>
      </c>
      <c r="Q168">
        <f t="shared" si="54"/>
        <v>1730.0399339805067</v>
      </c>
      <c r="R168">
        <f t="shared" si="55"/>
        <v>2852.3801144587478</v>
      </c>
      <c r="S168">
        <f t="shared" si="56"/>
        <v>2502.0482651264001</v>
      </c>
      <c r="T168" s="4">
        <f t="shared" si="57"/>
        <v>16463318.298202679</v>
      </c>
      <c r="U168" s="4">
        <f t="shared" si="58"/>
        <v>6192510.7972547282</v>
      </c>
      <c r="V168" s="4">
        <f t="shared" si="59"/>
        <v>6975494.0612698449</v>
      </c>
      <c r="W168" s="4">
        <f t="shared" si="67"/>
        <v>11232813.475352308</v>
      </c>
      <c r="X168" s="4">
        <f t="shared" si="67"/>
        <v>6975494.0612698449</v>
      </c>
      <c r="Y168" s="4">
        <f t="shared" si="67"/>
        <v>11374456.753250862</v>
      </c>
      <c r="Z168" s="4">
        <f t="shared" si="67"/>
        <v>30919553.09651085</v>
      </c>
      <c r="AA168" s="4">
        <f t="shared" si="68"/>
        <v>23790839.883690931</v>
      </c>
      <c r="AB168">
        <f t="shared" si="60"/>
        <v>52887993.274508804</v>
      </c>
      <c r="AC168">
        <f t="shared" si="61"/>
        <v>23829635.600527797</v>
      </c>
      <c r="AD168">
        <f t="shared" si="62"/>
        <v>31297436.861702144</v>
      </c>
      <c r="AE168">
        <f t="shared" si="63"/>
        <v>68298912.896843612</v>
      </c>
      <c r="AF168">
        <f t="shared" si="64"/>
        <v>100171075.53421444</v>
      </c>
      <c r="AG168">
        <f t="shared" si="65"/>
        <v>82360993.758725375</v>
      </c>
    </row>
    <row r="169" spans="1:33" x14ac:dyDescent="0.25">
      <c r="A169">
        <f>'Absorbance Data'!A168</f>
        <v>635</v>
      </c>
      <c r="B169" s="2">
        <f t="shared" si="48"/>
        <v>472114107086614.19</v>
      </c>
      <c r="C169" s="1">
        <f t="shared" si="49"/>
        <v>1.952506976523456</v>
      </c>
      <c r="D169">
        <f>'Absorbance Data'!B168</f>
        <v>9.0554393829999996E-2</v>
      </c>
      <c r="E169">
        <f>'Absorbance Data'!C168</f>
        <v>5.5584698920000002E-2</v>
      </c>
      <c r="F169">
        <f>'Absorbance Data'!D168</f>
        <v>0.1004416794</v>
      </c>
      <c r="G169">
        <f>'Absorbance Data'!E168</f>
        <v>7.4917927379999999E-2</v>
      </c>
      <c r="H169">
        <f>'Absorbance Data'!F168</f>
        <v>5.9006083760000001E-2</v>
      </c>
      <c r="I169">
        <f>'Absorbance Data'!G168</f>
        <v>7.5664058330000006E-2</v>
      </c>
      <c r="J169">
        <f>'Absorbance Data'!H168</f>
        <v>0.1243264675</v>
      </c>
      <c r="K169">
        <f>'Absorbance Data'!I168</f>
        <v>0.10892954470000001</v>
      </c>
      <c r="L169">
        <f t="shared" si="50"/>
        <v>2085.0919733806995</v>
      </c>
      <c r="M169">
        <f t="shared" si="66"/>
        <v>1279.8849913175436</v>
      </c>
      <c r="N169">
        <f t="shared" si="51"/>
        <v>2312.7551370172714</v>
      </c>
      <c r="O169">
        <f t="shared" si="52"/>
        <v>1725.0490278319844</v>
      </c>
      <c r="P169">
        <f t="shared" si="53"/>
        <v>1358.6652886173401</v>
      </c>
      <c r="Q169">
        <f t="shared" si="54"/>
        <v>1742.2293278608995</v>
      </c>
      <c r="R169">
        <f t="shared" si="55"/>
        <v>2862.7227073010877</v>
      </c>
      <c r="S169">
        <f t="shared" si="56"/>
        <v>2508.1954581284854</v>
      </c>
      <c r="T169" s="4">
        <f t="shared" si="57"/>
        <v>16574316.26299239</v>
      </c>
      <c r="U169" s="4">
        <f t="shared" si="58"/>
        <v>6244922.9049705947</v>
      </c>
      <c r="V169" s="4">
        <f t="shared" si="59"/>
        <v>7037366.1697224751</v>
      </c>
      <c r="W169" s="4">
        <f t="shared" si="67"/>
        <v>11344570.911712369</v>
      </c>
      <c r="X169" s="4">
        <f t="shared" si="67"/>
        <v>7037366.1697224751</v>
      </c>
      <c r="Y169" s="4">
        <f t="shared" si="67"/>
        <v>11571664.378936335</v>
      </c>
      <c r="Z169" s="4">
        <f t="shared" si="67"/>
        <v>31242354.390983254</v>
      </c>
      <c r="AA169" s="4">
        <f t="shared" si="68"/>
        <v>23983244.936355401</v>
      </c>
      <c r="AB169">
        <f t="shared" si="60"/>
        <v>39301511.278102994</v>
      </c>
      <c r="AC169">
        <f t="shared" si="61"/>
        <v>18237653.921518926</v>
      </c>
      <c r="AD169">
        <f t="shared" si="62"/>
        <v>25098683.848925669</v>
      </c>
      <c r="AE169">
        <f t="shared" si="63"/>
        <v>51064603.580375396</v>
      </c>
      <c r="AF169">
        <f t="shared" si="64"/>
        <v>109238434.15320507</v>
      </c>
      <c r="AG169">
        <f t="shared" si="65"/>
        <v>82369496.435533881</v>
      </c>
    </row>
    <row r="170" spans="1:33" x14ac:dyDescent="0.25">
      <c r="A170">
        <f>'Absorbance Data'!A169</f>
        <v>634</v>
      </c>
      <c r="B170" s="2">
        <f t="shared" si="48"/>
        <v>472858766561514.19</v>
      </c>
      <c r="C170" s="1">
        <f t="shared" si="49"/>
        <v>1.9555866405242814</v>
      </c>
      <c r="D170">
        <f>'Absorbance Data'!B169</f>
        <v>9.0767547490000003E-2</v>
      </c>
      <c r="E170">
        <f>'Absorbance Data'!C169</f>
        <v>5.5761992929999997E-2</v>
      </c>
      <c r="F170">
        <f>'Absorbance Data'!D169</f>
        <v>0.1006295532</v>
      </c>
      <c r="G170">
        <f>'Absorbance Data'!E169</f>
        <v>7.5034737589999997E-2</v>
      </c>
      <c r="H170">
        <f>'Absorbance Data'!F169</f>
        <v>5.9298977260000003E-2</v>
      </c>
      <c r="I170">
        <f>'Absorbance Data'!G169</f>
        <v>7.5925275680000001E-2</v>
      </c>
      <c r="J170">
        <f>'Absorbance Data'!H169</f>
        <v>0.12482202050000001</v>
      </c>
      <c r="K170">
        <f>'Absorbance Data'!I169</f>
        <v>0.1094679534</v>
      </c>
      <c r="L170">
        <f t="shared" si="50"/>
        <v>2090.0000177810311</v>
      </c>
      <c r="M170">
        <f t="shared" si="66"/>
        <v>1283.9673367625744</v>
      </c>
      <c r="N170">
        <f t="shared" si="51"/>
        <v>2317.0810911297121</v>
      </c>
      <c r="O170">
        <f t="shared" si="52"/>
        <v>1727.7386823145405</v>
      </c>
      <c r="P170">
        <f t="shared" si="53"/>
        <v>1365.4094106866887</v>
      </c>
      <c r="Q170">
        <f t="shared" si="54"/>
        <v>1748.2440796223132</v>
      </c>
      <c r="R170">
        <f t="shared" si="55"/>
        <v>2874.133236806972</v>
      </c>
      <c r="S170">
        <f t="shared" si="56"/>
        <v>2520.5927765940696</v>
      </c>
      <c r="T170" s="4">
        <f t="shared" si="57"/>
        <v>16705008.582504163</v>
      </c>
      <c r="U170" s="4">
        <f t="shared" si="58"/>
        <v>6304665.8675799714</v>
      </c>
      <c r="V170" s="4">
        <f t="shared" si="59"/>
        <v>7129842.0198538108</v>
      </c>
      <c r="W170" s="4">
        <f t="shared" si="67"/>
        <v>11415902.134490939</v>
      </c>
      <c r="X170" s="4">
        <f t="shared" si="67"/>
        <v>7129842.0198538108</v>
      </c>
      <c r="Y170" s="4">
        <f t="shared" si="67"/>
        <v>11688485.861947244</v>
      </c>
      <c r="Z170" s="4">
        <f t="shared" si="67"/>
        <v>31591330.525635999</v>
      </c>
      <c r="AA170" s="4">
        <f t="shared" si="68"/>
        <v>24297382.923992947</v>
      </c>
      <c r="AB170">
        <f t="shared" si="60"/>
        <v>45584940.344351411</v>
      </c>
      <c r="AC170">
        <f t="shared" si="61"/>
        <v>16318448.531016584</v>
      </c>
      <c r="AD170">
        <f t="shared" si="62"/>
        <v>30289301.349287596</v>
      </c>
      <c r="AE170">
        <f t="shared" si="63"/>
        <v>42840205.937731855</v>
      </c>
      <c r="AF170">
        <f t="shared" si="64"/>
        <v>119981798.89853472</v>
      </c>
      <c r="AG170">
        <f t="shared" si="65"/>
        <v>114247020.50569043</v>
      </c>
    </row>
    <row r="171" spans="1:33" x14ac:dyDescent="0.25">
      <c r="A171">
        <f>'Absorbance Data'!A170</f>
        <v>633</v>
      </c>
      <c r="B171" s="2">
        <f t="shared" si="48"/>
        <v>473605778830963.69</v>
      </c>
      <c r="C171" s="1">
        <f t="shared" si="49"/>
        <v>1.9586760349010972</v>
      </c>
      <c r="D171">
        <f>'Absorbance Data'!B170</f>
        <v>9.1031759980000002E-2</v>
      </c>
      <c r="E171">
        <f>'Absorbance Data'!C170</f>
        <v>5.5854450909999999E-2</v>
      </c>
      <c r="F171">
        <f>'Absorbance Data'!D170</f>
        <v>0.1009555161</v>
      </c>
      <c r="G171">
        <f>'Absorbance Data'!E170</f>
        <v>7.5410299E-2</v>
      </c>
      <c r="H171">
        <f>'Absorbance Data'!F170</f>
        <v>5.9596020729999998E-2</v>
      </c>
      <c r="I171">
        <f>'Absorbance Data'!G170</f>
        <v>7.6282203199999996E-2</v>
      </c>
      <c r="J171">
        <f>'Absorbance Data'!H170</f>
        <v>0.12539438899999999</v>
      </c>
      <c r="K171">
        <f>'Absorbance Data'!I170</f>
        <v>0.110170424</v>
      </c>
      <c r="L171">
        <f t="shared" si="50"/>
        <v>2096.0837351895998</v>
      </c>
      <c r="M171">
        <f t="shared" si="66"/>
        <v>1286.0962604273363</v>
      </c>
      <c r="N171">
        <f t="shared" si="51"/>
        <v>2324.5866642738038</v>
      </c>
      <c r="O171">
        <f t="shared" si="52"/>
        <v>1736.3863033562386</v>
      </c>
      <c r="P171">
        <f t="shared" si="53"/>
        <v>1372.2490893466222</v>
      </c>
      <c r="Q171">
        <f t="shared" si="54"/>
        <v>1756.4626394906272</v>
      </c>
      <c r="R171">
        <f t="shared" si="55"/>
        <v>2887.3125085649649</v>
      </c>
      <c r="S171">
        <f t="shared" si="56"/>
        <v>2536.7677599123344</v>
      </c>
      <c r="T171" s="4">
        <f t="shared" si="57"/>
        <v>16855532.421117987</v>
      </c>
      <c r="U171" s="4">
        <f t="shared" si="58"/>
        <v>6345592.3665909702</v>
      </c>
      <c r="V171" s="4">
        <f t="shared" si="59"/>
        <v>7224222.6379641984</v>
      </c>
      <c r="W171" s="4">
        <f t="shared" si="67"/>
        <v>11566925.06686984</v>
      </c>
      <c r="X171" s="4">
        <f t="shared" si="67"/>
        <v>7224222.6379641984</v>
      </c>
      <c r="Y171" s="4">
        <f t="shared" si="67"/>
        <v>11835948.110276377</v>
      </c>
      <c r="Z171" s="4">
        <f t="shared" si="67"/>
        <v>31982529.112642728</v>
      </c>
      <c r="AA171" s="4">
        <f t="shared" si="68"/>
        <v>24688041.475326583</v>
      </c>
      <c r="AB171">
        <f t="shared" si="60"/>
        <v>43771466.99589178</v>
      </c>
      <c r="AC171">
        <f t="shared" si="61"/>
        <v>17391346.340232808</v>
      </c>
      <c r="AD171">
        <f t="shared" si="62"/>
        <v>26754264.786093812</v>
      </c>
      <c r="AE171">
        <f t="shared" si="63"/>
        <v>60823970.335908927</v>
      </c>
      <c r="AF171">
        <f t="shared" si="64"/>
        <v>105354815.21475261</v>
      </c>
      <c r="AG171">
        <f t="shared" si="65"/>
        <v>84828606.149382785</v>
      </c>
    </row>
    <row r="172" spans="1:33" x14ac:dyDescent="0.25">
      <c r="A172">
        <f>'Absorbance Data'!A171</f>
        <v>632</v>
      </c>
      <c r="B172" s="2">
        <f t="shared" si="48"/>
        <v>474355155063291.13</v>
      </c>
      <c r="C172" s="1">
        <f t="shared" si="49"/>
        <v>1.9617752058423963</v>
      </c>
      <c r="D172">
        <f>'Absorbance Data'!B171</f>
        <v>9.1211870309999998E-2</v>
      </c>
      <c r="E172">
        <f>'Absorbance Data'!C171</f>
        <v>5.6058537210000002E-2</v>
      </c>
      <c r="F172">
        <f>'Absorbance Data'!D171</f>
        <v>0.1012261584</v>
      </c>
      <c r="G172">
        <f>'Absorbance Data'!E171</f>
        <v>7.5804434719999994E-2</v>
      </c>
      <c r="H172">
        <f>'Absorbance Data'!F171</f>
        <v>5.9794329110000002E-2</v>
      </c>
      <c r="I172">
        <f>'Absorbance Data'!G171</f>
        <v>7.6894789929999999E-2</v>
      </c>
      <c r="J172">
        <f>'Absorbance Data'!H171</f>
        <v>0.12570570410000001</v>
      </c>
      <c r="K172">
        <f>'Absorbance Data'!I171</f>
        <v>0.11029517649999999</v>
      </c>
      <c r="L172">
        <f t="shared" si="50"/>
        <v>2100.230928799122</v>
      </c>
      <c r="M172">
        <f t="shared" si="66"/>
        <v>1290.7955211479796</v>
      </c>
      <c r="N172">
        <f t="shared" si="51"/>
        <v>2330.8184335289402</v>
      </c>
      <c r="O172">
        <f t="shared" si="52"/>
        <v>1745.4616136911225</v>
      </c>
      <c r="P172">
        <f t="shared" si="53"/>
        <v>1376.8153085426595</v>
      </c>
      <c r="Q172">
        <f t="shared" si="54"/>
        <v>1770.5679702172658</v>
      </c>
      <c r="R172">
        <f t="shared" si="55"/>
        <v>2894.4808036498061</v>
      </c>
      <c r="S172">
        <f t="shared" si="56"/>
        <v>2539.6402923804721</v>
      </c>
      <c r="T172" s="4">
        <f t="shared" si="57"/>
        <v>16975891.165077947</v>
      </c>
      <c r="U172" s="4">
        <f t="shared" si="58"/>
        <v>6412293.3503764598</v>
      </c>
      <c r="V172" s="4">
        <f t="shared" si="59"/>
        <v>7295412.5350206923</v>
      </c>
      <c r="W172" s="4">
        <f t="shared" si="67"/>
        <v>11725168.352653602</v>
      </c>
      <c r="X172" s="4">
        <f t="shared" si="67"/>
        <v>7295412.5350206923</v>
      </c>
      <c r="Y172" s="4">
        <f t="shared" si="67"/>
        <v>12064898.975278096</v>
      </c>
      <c r="Z172" s="4">
        <f t="shared" si="67"/>
        <v>32243325.681170415</v>
      </c>
      <c r="AA172" s="4">
        <f t="shared" si="68"/>
        <v>24822350.293993041</v>
      </c>
      <c r="AB172">
        <f t="shared" si="60"/>
        <v>55172059.120625362</v>
      </c>
      <c r="AC172">
        <f t="shared" si="61"/>
        <v>25920997.176127717</v>
      </c>
      <c r="AD172">
        <f t="shared" si="62"/>
        <v>36765207.311279476</v>
      </c>
      <c r="AE172">
        <f t="shared" si="63"/>
        <v>68955363.188636333</v>
      </c>
      <c r="AF172">
        <f t="shared" si="64"/>
        <v>101460093.1180435</v>
      </c>
      <c r="AG172">
        <f t="shared" si="65"/>
        <v>85898565.004812777</v>
      </c>
    </row>
    <row r="173" spans="1:33" x14ac:dyDescent="0.25">
      <c r="A173">
        <f>'Absorbance Data'!A172</f>
        <v>631</v>
      </c>
      <c r="B173" s="2">
        <f t="shared" si="48"/>
        <v>475106906497622.81</v>
      </c>
      <c r="C173" s="1">
        <f t="shared" si="49"/>
        <v>1.9648841998294682</v>
      </c>
      <c r="D173">
        <f>'Absorbance Data'!B172</f>
        <v>9.1661497950000004E-2</v>
      </c>
      <c r="E173">
        <f>'Absorbance Data'!C172</f>
        <v>5.6379541749999998E-2</v>
      </c>
      <c r="F173">
        <f>'Absorbance Data'!D172</f>
        <v>0.1017393172</v>
      </c>
      <c r="G173">
        <f>'Absorbance Data'!E172</f>
        <v>7.620361447E-2</v>
      </c>
      <c r="H173">
        <f>'Absorbance Data'!F172</f>
        <v>6.033889949E-2</v>
      </c>
      <c r="I173">
        <f>'Absorbance Data'!G172</f>
        <v>7.7404111619999993E-2</v>
      </c>
      <c r="J173">
        <f>'Absorbance Data'!H172</f>
        <v>0.12622308730000001</v>
      </c>
      <c r="K173">
        <f>'Absorbance Data'!I172</f>
        <v>0.11100210250000001</v>
      </c>
      <c r="L173">
        <f t="shared" si="50"/>
        <v>2110.583987811744</v>
      </c>
      <c r="M173">
        <f t="shared" si="66"/>
        <v>1298.1869238338554</v>
      </c>
      <c r="N173">
        <f t="shared" si="51"/>
        <v>2342.6343515611275</v>
      </c>
      <c r="O173">
        <f t="shared" si="52"/>
        <v>1754.6530671088742</v>
      </c>
      <c r="P173">
        <f t="shared" si="53"/>
        <v>1389.3545049334014</v>
      </c>
      <c r="Q173">
        <f t="shared" si="54"/>
        <v>1782.2955355265917</v>
      </c>
      <c r="R173">
        <f t="shared" si="55"/>
        <v>2906.393992086661</v>
      </c>
      <c r="S173">
        <f t="shared" si="56"/>
        <v>2555.9178650749714</v>
      </c>
      <c r="T173" s="4">
        <f t="shared" si="57"/>
        <v>17198049.663576663</v>
      </c>
      <c r="U173" s="4">
        <f t="shared" si="58"/>
        <v>6506514.1921682088</v>
      </c>
      <c r="V173" s="4">
        <f t="shared" si="59"/>
        <v>7452467.1085783709</v>
      </c>
      <c r="W173" s="4">
        <f t="shared" si="67"/>
        <v>11886566.94113197</v>
      </c>
      <c r="X173" s="4">
        <f t="shared" si="67"/>
        <v>7452467.1085783709</v>
      </c>
      <c r="Y173" s="4">
        <f t="shared" si="67"/>
        <v>12264034.37764715</v>
      </c>
      <c r="Z173" s="4">
        <f t="shared" si="67"/>
        <v>32612410.104367416</v>
      </c>
      <c r="AA173" s="4">
        <f t="shared" si="68"/>
        <v>25221313.933986854</v>
      </c>
      <c r="AB173">
        <f t="shared" si="60"/>
        <v>67325573.109594628</v>
      </c>
      <c r="AC173">
        <f t="shared" si="61"/>
        <v>20446915.396049231</v>
      </c>
      <c r="AD173">
        <f t="shared" si="62"/>
        <v>35057434.513889402</v>
      </c>
      <c r="AE173">
        <f t="shared" si="63"/>
        <v>46276876.594115272</v>
      </c>
      <c r="AF173">
        <f t="shared" si="64"/>
        <v>106518913.86673102</v>
      </c>
      <c r="AG173">
        <f t="shared" si="65"/>
        <v>98204411.413217515</v>
      </c>
    </row>
    <row r="174" spans="1:33" x14ac:dyDescent="0.25">
      <c r="A174">
        <f>'Absorbance Data'!A173</f>
        <v>630</v>
      </c>
      <c r="B174" s="2">
        <f t="shared" si="48"/>
        <v>475861044444444.44</v>
      </c>
      <c r="C174" s="1">
        <f t="shared" si="49"/>
        <v>1.9680030636387214</v>
      </c>
      <c r="D174">
        <f>'Absorbance Data'!B173</f>
        <v>9.2039249840000004E-2</v>
      </c>
      <c r="E174">
        <f>'Absorbance Data'!C173</f>
        <v>5.6433275339999998E-2</v>
      </c>
      <c r="F174">
        <f>'Absorbance Data'!D173</f>
        <v>0.1018133685</v>
      </c>
      <c r="G174">
        <f>'Absorbance Data'!E173</f>
        <v>7.6492354269999993E-2</v>
      </c>
      <c r="H174">
        <f>'Absorbance Data'!F173</f>
        <v>6.0490444300000001E-2</v>
      </c>
      <c r="I174">
        <f>'Absorbance Data'!G173</f>
        <v>7.7561572189999997E-2</v>
      </c>
      <c r="J174">
        <f>'Absorbance Data'!H173</f>
        <v>0.12659040090000001</v>
      </c>
      <c r="K174">
        <f>'Absorbance Data'!I173</f>
        <v>0.111292392</v>
      </c>
      <c r="L174">
        <f t="shared" si="50"/>
        <v>2119.2820465193854</v>
      </c>
      <c r="M174">
        <f t="shared" si="66"/>
        <v>1299.4241854671254</v>
      </c>
      <c r="N174">
        <f t="shared" si="51"/>
        <v>2344.3394457560967</v>
      </c>
      <c r="O174">
        <f t="shared" si="52"/>
        <v>1761.3015467012142</v>
      </c>
      <c r="P174">
        <f t="shared" si="53"/>
        <v>1392.8439531376657</v>
      </c>
      <c r="Q174">
        <f t="shared" si="54"/>
        <v>1785.9211991387549</v>
      </c>
      <c r="R174">
        <f t="shared" si="55"/>
        <v>2914.8517002848002</v>
      </c>
      <c r="S174">
        <f t="shared" si="56"/>
        <v>2562.6020278284982</v>
      </c>
      <c r="T174" s="4">
        <f t="shared" si="57"/>
        <v>17395185.260460589</v>
      </c>
      <c r="U174" s="4">
        <f t="shared" si="58"/>
        <v>6539633.831836544</v>
      </c>
      <c r="V174" s="4">
        <f t="shared" si="59"/>
        <v>7513745.2518771738</v>
      </c>
      <c r="W174" s="4">
        <f t="shared" si="67"/>
        <v>12014867.155114016</v>
      </c>
      <c r="X174" s="4">
        <f t="shared" si="67"/>
        <v>7513745.2518771738</v>
      </c>
      <c r="Y174" s="4">
        <f t="shared" si="67"/>
        <v>12353104.78196433</v>
      </c>
      <c r="Z174" s="4">
        <f t="shared" si="67"/>
        <v>32906710.329351414</v>
      </c>
      <c r="AA174" s="4">
        <f t="shared" si="68"/>
        <v>25433953.403246362</v>
      </c>
      <c r="AB174">
        <f t="shared" si="60"/>
        <v>52374259.830098204</v>
      </c>
      <c r="AC174">
        <f t="shared" si="61"/>
        <v>14858174.121218331</v>
      </c>
      <c r="AD174">
        <f t="shared" si="62"/>
        <v>25333599.300159726</v>
      </c>
      <c r="AE174">
        <f t="shared" si="63"/>
        <v>52615613.243641965</v>
      </c>
      <c r="AF174">
        <f t="shared" si="64"/>
        <v>121871488.53625529</v>
      </c>
      <c r="AG174">
        <f t="shared" si="65"/>
        <v>89407155.038014352</v>
      </c>
    </row>
    <row r="175" spans="1:33" x14ac:dyDescent="0.25">
      <c r="A175">
        <f>'Absorbance Data'!A174</f>
        <v>629</v>
      </c>
      <c r="B175" s="2">
        <f t="shared" si="48"/>
        <v>476617580286168.5</v>
      </c>
      <c r="C175" s="1">
        <f t="shared" si="49"/>
        <v>1.9711318443440293</v>
      </c>
      <c r="D175">
        <f>'Absorbance Data'!B174</f>
        <v>9.2236101629999998E-2</v>
      </c>
      <c r="E175">
        <f>'Absorbance Data'!C174</f>
        <v>5.6600332259999997E-2</v>
      </c>
      <c r="F175">
        <f>'Absorbance Data'!D174</f>
        <v>0.1021151617</v>
      </c>
      <c r="G175">
        <f>'Absorbance Data'!E174</f>
        <v>7.651510835E-2</v>
      </c>
      <c r="H175">
        <f>'Absorbance Data'!F174</f>
        <v>6.0783002529999998E-2</v>
      </c>
      <c r="I175">
        <f>'Absorbance Data'!G174</f>
        <v>7.8186012799999996E-2</v>
      </c>
      <c r="J175">
        <f>'Absorbance Data'!H174</f>
        <v>0.12728334960000001</v>
      </c>
      <c r="K175">
        <f>'Absorbance Data'!I174</f>
        <v>0.11186886579999999</v>
      </c>
      <c r="L175">
        <f t="shared" si="50"/>
        <v>2123.8147264912182</v>
      </c>
      <c r="M175">
        <f t="shared" si="66"/>
        <v>1303.2708132038597</v>
      </c>
      <c r="N175">
        <f t="shared" si="51"/>
        <v>2351.2884909909658</v>
      </c>
      <c r="O175">
        <f t="shared" si="52"/>
        <v>1761.8254787553428</v>
      </c>
      <c r="P175">
        <f t="shared" si="53"/>
        <v>1399.5803553299729</v>
      </c>
      <c r="Q175">
        <f t="shared" si="54"/>
        <v>1800.299475539216</v>
      </c>
      <c r="R175">
        <f t="shared" si="55"/>
        <v>2930.8074337530975</v>
      </c>
      <c r="S175">
        <f t="shared" si="56"/>
        <v>2575.8758276123144</v>
      </c>
      <c r="T175" s="4">
        <f t="shared" si="57"/>
        <v>17525265.420708377</v>
      </c>
      <c r="U175" s="4">
        <f t="shared" si="58"/>
        <v>6599342.7822130332</v>
      </c>
      <c r="V175" s="4">
        <f t="shared" si="59"/>
        <v>7610742.4312801044</v>
      </c>
      <c r="W175" s="4">
        <f t="shared" si="67"/>
        <v>12060272.504942125</v>
      </c>
      <c r="X175" s="4">
        <f t="shared" si="67"/>
        <v>7610742.4312801044</v>
      </c>
      <c r="Y175" s="4">
        <f t="shared" si="67"/>
        <v>12592758.025109062</v>
      </c>
      <c r="Z175" s="4">
        <f t="shared" si="67"/>
        <v>33373819.841202356</v>
      </c>
      <c r="AA175" s="4">
        <f t="shared" si="68"/>
        <v>25779898.055722624</v>
      </c>
      <c r="AB175">
        <f t="shared" si="60"/>
        <v>56475370.736226104</v>
      </c>
      <c r="AC175">
        <f t="shared" si="61"/>
        <v>22816159.328072205</v>
      </c>
      <c r="AD175">
        <f t="shared" si="62"/>
        <v>27844015.530957773</v>
      </c>
      <c r="AE175">
        <f t="shared" si="63"/>
        <v>78180740.291281834</v>
      </c>
      <c r="AF175">
        <f t="shared" si="64"/>
        <v>158817466.08280665</v>
      </c>
      <c r="AG175">
        <f t="shared" si="65"/>
        <v>100163664.75107551</v>
      </c>
    </row>
    <row r="176" spans="1:33" x14ac:dyDescent="0.25">
      <c r="A176">
        <f>'Absorbance Data'!A175</f>
        <v>628</v>
      </c>
      <c r="B176" s="2">
        <f t="shared" si="48"/>
        <v>477376525477707</v>
      </c>
      <c r="C176" s="1">
        <f t="shared" si="49"/>
        <v>1.9742705893190995</v>
      </c>
      <c r="D176">
        <f>'Absorbance Data'!B175</f>
        <v>9.2675805089999994E-2</v>
      </c>
      <c r="E176">
        <f>'Absorbance Data'!C175</f>
        <v>5.6865844880000002E-2</v>
      </c>
      <c r="F176">
        <f>'Absorbance Data'!D175</f>
        <v>0.1025406346</v>
      </c>
      <c r="G176">
        <f>'Absorbance Data'!E175</f>
        <v>7.7017083759999994E-2</v>
      </c>
      <c r="H176">
        <f>'Absorbance Data'!F175</f>
        <v>6.0994632540000003E-2</v>
      </c>
      <c r="I176">
        <f>'Absorbance Data'!G175</f>
        <v>7.8833833340000006E-2</v>
      </c>
      <c r="J176">
        <f>'Absorbance Data'!H175</f>
        <v>0.1280828416</v>
      </c>
      <c r="K176">
        <f>'Absorbance Data'!I175</f>
        <v>0.1122998744</v>
      </c>
      <c r="L176">
        <f t="shared" si="50"/>
        <v>2133.9392728145581</v>
      </c>
      <c r="M176">
        <f t="shared" si="66"/>
        <v>1309.3844672119972</v>
      </c>
      <c r="N176">
        <f t="shared" si="51"/>
        <v>2361.0853665610953</v>
      </c>
      <c r="O176">
        <f t="shared" si="52"/>
        <v>1773.3838897164985</v>
      </c>
      <c r="P176">
        <f t="shared" si="53"/>
        <v>1404.4533163925362</v>
      </c>
      <c r="Q176">
        <f t="shared" si="54"/>
        <v>1815.2160947226109</v>
      </c>
      <c r="R176">
        <f t="shared" si="55"/>
        <v>2949.2164173647766</v>
      </c>
      <c r="S176">
        <f t="shared" si="56"/>
        <v>2585.8001673854365</v>
      </c>
      <c r="T176" s="4">
        <f t="shared" si="57"/>
        <v>17749146.096858762</v>
      </c>
      <c r="U176" s="4">
        <f t="shared" si="58"/>
        <v>6682634.6963528357</v>
      </c>
      <c r="V176" s="4">
        <f t="shared" si="59"/>
        <v>7688258.3342622994</v>
      </c>
      <c r="W176" s="4">
        <f t="shared" si="67"/>
        <v>12257978.898095286</v>
      </c>
      <c r="X176" s="4">
        <f t="shared" si="67"/>
        <v>7688258.3342622994</v>
      </c>
      <c r="Y176" s="4">
        <f t="shared" si="67"/>
        <v>12843104.579450913</v>
      </c>
      <c r="Z176" s="4">
        <f t="shared" si="67"/>
        <v>33902102.876517989</v>
      </c>
      <c r="AA176" s="4">
        <f t="shared" si="68"/>
        <v>26061731.744314514</v>
      </c>
      <c r="AB176">
        <f t="shared" si="60"/>
        <v>37879385.954039432</v>
      </c>
      <c r="AC176">
        <f t="shared" si="61"/>
        <v>13853751.100865886</v>
      </c>
      <c r="AD176">
        <f t="shared" si="62"/>
        <v>28950046.548688255</v>
      </c>
      <c r="AE176">
        <f t="shared" si="63"/>
        <v>49829068.445728794</v>
      </c>
      <c r="AF176">
        <f t="shared" si="64"/>
        <v>123369309.44979958</v>
      </c>
      <c r="AG176">
        <f t="shared" si="65"/>
        <v>82564349.080040887</v>
      </c>
    </row>
    <row r="177" spans="1:33" x14ac:dyDescent="0.25">
      <c r="A177">
        <f>'Absorbance Data'!A176</f>
        <v>627</v>
      </c>
      <c r="B177" s="2">
        <f t="shared" si="48"/>
        <v>478137891547049.44</v>
      </c>
      <c r="C177" s="1">
        <f t="shared" si="49"/>
        <v>1.9774193462398635</v>
      </c>
      <c r="D177">
        <f>'Absorbance Data'!B176</f>
        <v>9.256546199E-2</v>
      </c>
      <c r="E177">
        <f>'Absorbance Data'!C176</f>
        <v>5.6791491809999997E-2</v>
      </c>
      <c r="F177">
        <f>'Absorbance Data'!D176</f>
        <v>0.10257685179999999</v>
      </c>
      <c r="G177">
        <f>'Absorbance Data'!E176</f>
        <v>7.7219612899999998E-2</v>
      </c>
      <c r="H177">
        <f>'Absorbance Data'!F176</f>
        <v>6.1310004440000003E-2</v>
      </c>
      <c r="I177">
        <f>'Absorbance Data'!G176</f>
        <v>7.8900970520000002E-2</v>
      </c>
      <c r="J177">
        <f>'Absorbance Data'!H176</f>
        <v>0.12834464009999999</v>
      </c>
      <c r="K177">
        <f>'Absorbance Data'!I176</f>
        <v>0.1126303226</v>
      </c>
      <c r="L177">
        <f t="shared" si="50"/>
        <v>2131.39852904281</v>
      </c>
      <c r="M177">
        <f t="shared" si="66"/>
        <v>1307.6724245059943</v>
      </c>
      <c r="N177">
        <f t="shared" si="51"/>
        <v>2361.9192984093938</v>
      </c>
      <c r="O177">
        <f t="shared" si="52"/>
        <v>1778.0472955031066</v>
      </c>
      <c r="P177">
        <f t="shared" si="53"/>
        <v>1411.7150227494283</v>
      </c>
      <c r="Q177">
        <f t="shared" si="54"/>
        <v>1816.7619854211459</v>
      </c>
      <c r="R177">
        <f t="shared" si="55"/>
        <v>2955.2445505994583</v>
      </c>
      <c r="S177">
        <f t="shared" si="56"/>
        <v>2593.4090183787043</v>
      </c>
      <c r="T177" s="4">
        <f t="shared" si="57"/>
        <v>17763432.131707434</v>
      </c>
      <c r="U177" s="4">
        <f t="shared" si="58"/>
        <v>6686448.268524142</v>
      </c>
      <c r="V177" s="4">
        <f t="shared" si="59"/>
        <v>7792765.903839469</v>
      </c>
      <c r="W177" s="4">
        <f t="shared" si="67"/>
        <v>12361870.091473948</v>
      </c>
      <c r="X177" s="4">
        <f t="shared" si="67"/>
        <v>7792765.903839469</v>
      </c>
      <c r="Y177" s="4">
        <f t="shared" si="67"/>
        <v>12906058.387429232</v>
      </c>
      <c r="Z177" s="4">
        <f t="shared" si="67"/>
        <v>34149504.608255722</v>
      </c>
      <c r="AA177" s="4">
        <f t="shared" si="68"/>
        <v>26299021.557091694</v>
      </c>
      <c r="AB177">
        <f t="shared" si="60"/>
        <v>27962166.623768982</v>
      </c>
      <c r="AC177">
        <f t="shared" si="61"/>
        <v>11467005.309395047</v>
      </c>
      <c r="AD177">
        <f t="shared" si="62"/>
        <v>31495372.725846384</v>
      </c>
      <c r="AE177">
        <f t="shared" si="63"/>
        <v>48731454.903742842</v>
      </c>
      <c r="AF177">
        <f t="shared" si="64"/>
        <v>104027948.02036959</v>
      </c>
      <c r="AG177">
        <f t="shared" si="65"/>
        <v>96413705.438369885</v>
      </c>
    </row>
    <row r="178" spans="1:33" x14ac:dyDescent="0.25">
      <c r="A178">
        <f>'Absorbance Data'!A177</f>
        <v>626</v>
      </c>
      <c r="B178" s="2">
        <f t="shared" si="48"/>
        <v>478901690095846.63</v>
      </c>
      <c r="C178" s="1">
        <f t="shared" si="49"/>
        <v>1.9805781630868919</v>
      </c>
      <c r="D178">
        <f>'Absorbance Data'!B177</f>
        <v>9.2838518319999994E-2</v>
      </c>
      <c r="E178">
        <f>'Absorbance Data'!C177</f>
        <v>5.6990679349999997E-2</v>
      </c>
      <c r="F178">
        <f>'Absorbance Data'!D177</f>
        <v>0.10312036419999999</v>
      </c>
      <c r="G178">
        <f>'Absorbance Data'!E177</f>
        <v>7.7589206399999999E-2</v>
      </c>
      <c r="H178">
        <f>'Absorbance Data'!F177</f>
        <v>6.1580892650000003E-2</v>
      </c>
      <c r="I178">
        <f>'Absorbance Data'!G177</f>
        <v>7.9517580569999996E-2</v>
      </c>
      <c r="J178">
        <f>'Absorbance Data'!H177</f>
        <v>0.12890456619999999</v>
      </c>
      <c r="K178">
        <f>'Absorbance Data'!I177</f>
        <v>0.11324075610000001</v>
      </c>
      <c r="L178">
        <f t="shared" si="50"/>
        <v>2137.6858833928654</v>
      </c>
      <c r="M178">
        <f t="shared" si="66"/>
        <v>1312.2588871091355</v>
      </c>
      <c r="N178">
        <f t="shared" si="51"/>
        <v>2374.4341339103689</v>
      </c>
      <c r="O178">
        <f t="shared" si="52"/>
        <v>1786.5575003387812</v>
      </c>
      <c r="P178">
        <f t="shared" si="53"/>
        <v>1417.9524542915656</v>
      </c>
      <c r="Q178">
        <f t="shared" si="54"/>
        <v>1830.959956514349</v>
      </c>
      <c r="R178">
        <f t="shared" si="55"/>
        <v>2968.1373255098415</v>
      </c>
      <c r="S178">
        <f t="shared" si="56"/>
        <v>2607.464769152346</v>
      </c>
      <c r="T178" s="4">
        <f t="shared" si="57"/>
        <v>17925519.525545489</v>
      </c>
      <c r="U178" s="4">
        <f t="shared" si="58"/>
        <v>6754963.6782375127</v>
      </c>
      <c r="V178" s="4">
        <f t="shared" si="59"/>
        <v>7886917.7210746938</v>
      </c>
      <c r="W178" s="4">
        <f t="shared" si="67"/>
        <v>12520393.254282305</v>
      </c>
      <c r="X178" s="4">
        <f t="shared" si="67"/>
        <v>7886917.7210746938</v>
      </c>
      <c r="Y178" s="4">
        <f t="shared" si="67"/>
        <v>13150481.826068122</v>
      </c>
      <c r="Z178" s="4">
        <f t="shared" si="67"/>
        <v>34558266.832568549</v>
      </c>
      <c r="AA178" s="4">
        <f t="shared" si="68"/>
        <v>26669868.303593244</v>
      </c>
      <c r="AB178">
        <f t="shared" si="60"/>
        <v>54510221.292915672</v>
      </c>
      <c r="AC178">
        <f t="shared" si="61"/>
        <v>28272994.573712867</v>
      </c>
      <c r="AD178">
        <f t="shared" si="62"/>
        <v>31834362.676733695</v>
      </c>
      <c r="AE178">
        <f t="shared" si="63"/>
        <v>59381092.632594183</v>
      </c>
      <c r="AF178">
        <f t="shared" si="64"/>
        <v>111334073.41558537</v>
      </c>
      <c r="AG178">
        <f t="shared" si="65"/>
        <v>99520877.06664294</v>
      </c>
    </row>
    <row r="179" spans="1:33" x14ac:dyDescent="0.25">
      <c r="A179">
        <f>'Absorbance Data'!A178</f>
        <v>625</v>
      </c>
      <c r="B179" s="2">
        <f t="shared" si="48"/>
        <v>479667932800000</v>
      </c>
      <c r="C179" s="1">
        <f t="shared" si="49"/>
        <v>1.9837470881478312</v>
      </c>
      <c r="D179">
        <f>'Absorbance Data'!B178</f>
        <v>9.3161731959999994E-2</v>
      </c>
      <c r="E179">
        <f>'Absorbance Data'!C178</f>
        <v>5.7362679389999997E-2</v>
      </c>
      <c r="F179">
        <f>'Absorbance Data'!D178</f>
        <v>0.1032097563</v>
      </c>
      <c r="G179">
        <f>'Absorbance Data'!E178</f>
        <v>7.7802814540000001E-2</v>
      </c>
      <c r="H179">
        <f>'Absorbance Data'!F178</f>
        <v>6.1899289490000002E-2</v>
      </c>
      <c r="I179">
        <f>'Absorbance Data'!G178</f>
        <v>7.9785980280000002E-2</v>
      </c>
      <c r="J179">
        <f>'Absorbance Data'!H178</f>
        <v>0.1292481422</v>
      </c>
      <c r="K179">
        <f>'Absorbance Data'!I178</f>
        <v>0.1136072949</v>
      </c>
      <c r="L179">
        <f t="shared" si="50"/>
        <v>2145.1281524860287</v>
      </c>
      <c r="M179">
        <f t="shared" si="66"/>
        <v>1320.8245045761071</v>
      </c>
      <c r="N179">
        <f t="shared" si="51"/>
        <v>2376.4924630792821</v>
      </c>
      <c r="O179">
        <f t="shared" si="52"/>
        <v>1791.4760095278446</v>
      </c>
      <c r="P179">
        <f t="shared" si="53"/>
        <v>1425.2838124659704</v>
      </c>
      <c r="Q179">
        <f t="shared" si="54"/>
        <v>1837.1400882264488</v>
      </c>
      <c r="R179">
        <f t="shared" si="55"/>
        <v>2976.0484552689463</v>
      </c>
      <c r="S179">
        <f t="shared" si="56"/>
        <v>2615.904636921186</v>
      </c>
      <c r="T179" s="4">
        <f t="shared" si="57"/>
        <v>18108358.743395209</v>
      </c>
      <c r="U179" s="4">
        <f t="shared" si="58"/>
        <v>6865352.4811519682</v>
      </c>
      <c r="V179" s="4">
        <f t="shared" si="59"/>
        <v>7994205.5346624795</v>
      </c>
      <c r="W179" s="4">
        <f t="shared" si="67"/>
        <v>12629745.463111121</v>
      </c>
      <c r="X179" s="4">
        <f t="shared" si="67"/>
        <v>7994205.5346624795</v>
      </c>
      <c r="Y179" s="4">
        <f t="shared" si="67"/>
        <v>13281806.61582141</v>
      </c>
      <c r="Z179" s="4">
        <f t="shared" si="67"/>
        <v>34853997.890392274</v>
      </c>
      <c r="AA179" s="4">
        <f t="shared" si="68"/>
        <v>26928763.981623992</v>
      </c>
      <c r="AB179">
        <f t="shared" si="60"/>
        <v>44717663.945656769</v>
      </c>
      <c r="AC179">
        <f t="shared" si="61"/>
        <v>12757166.297397142</v>
      </c>
      <c r="AD179">
        <f t="shared" si="62"/>
        <v>31246499.085726097</v>
      </c>
      <c r="AE179">
        <f t="shared" si="63"/>
        <v>60655427.729830153</v>
      </c>
      <c r="AF179">
        <f t="shared" si="64"/>
        <v>96717213.315681145</v>
      </c>
      <c r="AG179">
        <f t="shared" si="65"/>
        <v>89461128.397972897</v>
      </c>
    </row>
    <row r="180" spans="1:33" x14ac:dyDescent="0.25">
      <c r="A180">
        <f>'Absorbance Data'!A179</f>
        <v>624</v>
      </c>
      <c r="B180" s="2">
        <f t="shared" si="48"/>
        <v>480436631410256.44</v>
      </c>
      <c r="C180" s="1">
        <f t="shared" si="49"/>
        <v>1.986926170019863</v>
      </c>
      <c r="D180">
        <f>'Absorbance Data'!B179</f>
        <v>9.3271777030000003E-2</v>
      </c>
      <c r="E180">
        <f>'Absorbance Data'!C179</f>
        <v>5.7148113850000001E-2</v>
      </c>
      <c r="F180">
        <f>'Absorbance Data'!D179</f>
        <v>0.1031785011</v>
      </c>
      <c r="G180">
        <f>'Absorbance Data'!E179</f>
        <v>7.7817648650000001E-2</v>
      </c>
      <c r="H180">
        <f>'Absorbance Data'!F179</f>
        <v>6.2151249499999998E-2</v>
      </c>
      <c r="I180">
        <f>'Absorbance Data'!G179</f>
        <v>8.0415561799999993E-2</v>
      </c>
      <c r="J180">
        <f>'Absorbance Data'!H179</f>
        <v>0.12962910529999999</v>
      </c>
      <c r="K180">
        <f>'Absorbance Data'!I179</f>
        <v>0.1140744388</v>
      </c>
      <c r="L180">
        <f t="shared" si="50"/>
        <v>2147.6620338634248</v>
      </c>
      <c r="M180">
        <f t="shared" si="66"/>
        <v>1315.8839504373648</v>
      </c>
      <c r="N180">
        <f t="shared" si="51"/>
        <v>2375.7727855032967</v>
      </c>
      <c r="O180">
        <f t="shared" si="52"/>
        <v>1791.817577533383</v>
      </c>
      <c r="P180">
        <f t="shared" si="53"/>
        <v>1431.0854060965357</v>
      </c>
      <c r="Q180">
        <f t="shared" si="54"/>
        <v>1851.6367384542143</v>
      </c>
      <c r="R180">
        <f t="shared" si="55"/>
        <v>2984.8204548193553</v>
      </c>
      <c r="S180">
        <f t="shared" si="56"/>
        <v>2626.6610227254159</v>
      </c>
      <c r="T180" s="4">
        <f t="shared" si="57"/>
        <v>18209387.56629879</v>
      </c>
      <c r="U180" s="4">
        <f t="shared" si="58"/>
        <v>6835946.2583384551</v>
      </c>
      <c r="V180" s="4">
        <f t="shared" si="59"/>
        <v>8085270.7139019584</v>
      </c>
      <c r="W180" s="4">
        <f t="shared" si="67"/>
        <v>12675089.809103033</v>
      </c>
      <c r="X180" s="4">
        <f t="shared" si="67"/>
        <v>8085270.7139019584</v>
      </c>
      <c r="Y180" s="4">
        <f t="shared" si="67"/>
        <v>13535522.901819412</v>
      </c>
      <c r="Z180" s="4">
        <f t="shared" si="67"/>
        <v>35172228.373234138</v>
      </c>
      <c r="AA180" s="4">
        <f t="shared" si="68"/>
        <v>27237768.166894995</v>
      </c>
      <c r="AB180">
        <f t="shared" si="60"/>
        <v>24618673.98992813</v>
      </c>
      <c r="AC180">
        <f t="shared" si="61"/>
        <v>7014306.3889224008</v>
      </c>
      <c r="AD180">
        <f t="shared" si="62"/>
        <v>15985335.86395473</v>
      </c>
      <c r="AE180">
        <f t="shared" si="63"/>
        <v>50710291.123573735</v>
      </c>
      <c r="AF180">
        <f t="shared" si="64"/>
        <v>90358710.933552518</v>
      </c>
      <c r="AG180">
        <f t="shared" si="65"/>
        <v>60660339.531726398</v>
      </c>
    </row>
    <row r="181" spans="1:33" x14ac:dyDescent="0.25">
      <c r="A181">
        <f>'Absorbance Data'!A180</f>
        <v>623</v>
      </c>
      <c r="B181" s="2">
        <f t="shared" si="48"/>
        <v>481207797752809</v>
      </c>
      <c r="C181" s="1">
        <f t="shared" si="49"/>
        <v>1.9901154576121902</v>
      </c>
      <c r="D181">
        <f>'Absorbance Data'!B180</f>
        <v>9.3264751140000005E-2</v>
      </c>
      <c r="E181">
        <f>'Absorbance Data'!C180</f>
        <v>5.7364836340000003E-2</v>
      </c>
      <c r="F181">
        <f>'Absorbance Data'!D180</f>
        <v>0.1033811644</v>
      </c>
      <c r="G181">
        <f>'Absorbance Data'!E180</f>
        <v>7.8120067720000005E-2</v>
      </c>
      <c r="H181">
        <f>'Absorbance Data'!F180</f>
        <v>6.2092829500000002E-2</v>
      </c>
      <c r="I181">
        <f>'Absorbance Data'!G180</f>
        <v>8.0491736529999997E-2</v>
      </c>
      <c r="J181">
        <f>'Absorbance Data'!H180</f>
        <v>0.1298937201</v>
      </c>
      <c r="K181">
        <f>'Absorbance Data'!I180</f>
        <v>0.1140531301</v>
      </c>
      <c r="L181">
        <f t="shared" si="50"/>
        <v>2147.5002567676356</v>
      </c>
      <c r="M181">
        <f t="shared" si="66"/>
        <v>1320.8741701852707</v>
      </c>
      <c r="N181">
        <f t="shared" si="51"/>
        <v>2380.4392804380677</v>
      </c>
      <c r="O181">
        <f t="shared" si="52"/>
        <v>1798.7810339575735</v>
      </c>
      <c r="P181">
        <f t="shared" si="53"/>
        <v>1429.74023588521</v>
      </c>
      <c r="Q181">
        <f t="shared" si="54"/>
        <v>1853.3907264318227</v>
      </c>
      <c r="R181">
        <f t="shared" si="55"/>
        <v>2990.9134357580101</v>
      </c>
      <c r="S181">
        <f t="shared" si="56"/>
        <v>2626.1703717757055</v>
      </c>
      <c r="T181" s="4">
        <f t="shared" si="57"/>
        <v>18265139.555085678</v>
      </c>
      <c r="U181" s="4">
        <f t="shared" si="58"/>
        <v>6910022.1757728402</v>
      </c>
      <c r="V181" s="4">
        <f t="shared" si="59"/>
        <v>8096006.0594560122</v>
      </c>
      <c r="W181" s="4">
        <f t="shared" si="67"/>
        <v>12814838.741806339</v>
      </c>
      <c r="X181" s="4">
        <f t="shared" si="67"/>
        <v>8096006.0594560122</v>
      </c>
      <c r="Y181" s="4">
        <f t="shared" si="67"/>
        <v>13604748.485341534</v>
      </c>
      <c r="Z181" s="4">
        <f t="shared" si="67"/>
        <v>35429435.545940354</v>
      </c>
      <c r="AA181" s="4">
        <f t="shared" si="68"/>
        <v>27315071.43559549</v>
      </c>
      <c r="AB181">
        <f t="shared" si="60"/>
        <v>50595806.511297926</v>
      </c>
      <c r="AC181">
        <f t="shared" si="61"/>
        <v>20629583.782116115</v>
      </c>
      <c r="AD181">
        <f t="shared" si="62"/>
        <v>17751598.743602648</v>
      </c>
      <c r="AE181">
        <f t="shared" si="63"/>
        <v>42847890.977512181</v>
      </c>
      <c r="AF181">
        <f t="shared" si="64"/>
        <v>100301608.32877564</v>
      </c>
      <c r="AG181">
        <f t="shared" si="65"/>
        <v>75192403.637604684</v>
      </c>
    </row>
    <row r="182" spans="1:33" x14ac:dyDescent="0.25">
      <c r="A182">
        <f>'Absorbance Data'!A181</f>
        <v>622</v>
      </c>
      <c r="B182" s="2">
        <f t="shared" si="48"/>
        <v>481981443729903.56</v>
      </c>
      <c r="C182" s="1">
        <f t="shared" si="49"/>
        <v>1.9933150001485442</v>
      </c>
      <c r="D182">
        <f>'Absorbance Data'!B181</f>
        <v>9.379441291E-2</v>
      </c>
      <c r="E182">
        <f>'Absorbance Data'!C181</f>
        <v>5.7511474940000001E-2</v>
      </c>
      <c r="F182">
        <f>'Absorbance Data'!D181</f>
        <v>0.103794232</v>
      </c>
      <c r="G182">
        <f>'Absorbance Data'!E181</f>
        <v>7.8439854089999997E-2</v>
      </c>
      <c r="H182">
        <f>'Absorbance Data'!F181</f>
        <v>6.2385033819999998E-2</v>
      </c>
      <c r="I182">
        <f>'Absorbance Data'!G181</f>
        <v>8.0964334309999997E-2</v>
      </c>
      <c r="J182">
        <f>'Absorbance Data'!H181</f>
        <v>0.1303853989</v>
      </c>
      <c r="K182">
        <f>'Absorbance Data'!I181</f>
        <v>0.1147071719</v>
      </c>
      <c r="L182">
        <f t="shared" si="50"/>
        <v>2159.6961697269435</v>
      </c>
      <c r="M182">
        <f t="shared" si="66"/>
        <v>1324.2506487294459</v>
      </c>
      <c r="N182">
        <f t="shared" si="51"/>
        <v>2389.9505134196565</v>
      </c>
      <c r="O182">
        <f t="shared" si="52"/>
        <v>1806.1443872426212</v>
      </c>
      <c r="P182">
        <f t="shared" si="53"/>
        <v>1436.4684889986145</v>
      </c>
      <c r="Q182">
        <f t="shared" si="54"/>
        <v>1864.2726924639239</v>
      </c>
      <c r="R182">
        <f t="shared" si="55"/>
        <v>3002.234758512222</v>
      </c>
      <c r="S182">
        <f t="shared" si="56"/>
        <v>2641.2302407644543</v>
      </c>
      <c r="T182" s="4">
        <f t="shared" si="57"/>
        <v>18532635.579323094</v>
      </c>
      <c r="U182" s="4">
        <f t="shared" si="58"/>
        <v>6967745.1647477914</v>
      </c>
      <c r="V182" s="4">
        <f t="shared" si="59"/>
        <v>8198682.6627873462</v>
      </c>
      <c r="W182" s="4">
        <f t="shared" si="67"/>
        <v>12961545.882674573</v>
      </c>
      <c r="X182" s="4">
        <f t="shared" si="67"/>
        <v>8198682.6627873462</v>
      </c>
      <c r="Y182" s="4">
        <f t="shared" si="67"/>
        <v>13809270.798646988</v>
      </c>
      <c r="Z182" s="4">
        <f t="shared" si="67"/>
        <v>35813038.3104802</v>
      </c>
      <c r="AA182" s="4">
        <f t="shared" si="68"/>
        <v>27718159.66070288</v>
      </c>
      <c r="AB182">
        <f t="shared" si="60"/>
        <v>47737219.162657</v>
      </c>
      <c r="AC182">
        <f t="shared" si="61"/>
        <v>11629239.419010814</v>
      </c>
      <c r="AD182">
        <f t="shared" si="62"/>
        <v>24984704.474308033</v>
      </c>
      <c r="AE182">
        <f t="shared" si="63"/>
        <v>55430979.414224125</v>
      </c>
      <c r="AF182">
        <f t="shared" si="64"/>
        <v>96614408.630799443</v>
      </c>
      <c r="AG182">
        <f t="shared" si="65"/>
        <v>88176540.749470234</v>
      </c>
    </row>
    <row r="183" spans="1:33" x14ac:dyDescent="0.25">
      <c r="A183">
        <f>'Absorbance Data'!A182</f>
        <v>621</v>
      </c>
      <c r="B183" s="2">
        <f t="shared" si="48"/>
        <v>482757581320450.88</v>
      </c>
      <c r="C183" s="1">
        <f t="shared" si="49"/>
        <v>1.9965248471697172</v>
      </c>
      <c r="D183">
        <f>'Absorbance Data'!B182</f>
        <v>9.3740761280000001E-2</v>
      </c>
      <c r="E183">
        <f>'Absorbance Data'!C182</f>
        <v>5.7488247749999999E-2</v>
      </c>
      <c r="F183">
        <f>'Absorbance Data'!D182</f>
        <v>0.1038891822</v>
      </c>
      <c r="G183">
        <f>'Absorbance Data'!E182</f>
        <v>7.8441776340000005E-2</v>
      </c>
      <c r="H183">
        <f>'Absorbance Data'!F182</f>
        <v>6.2502615149999996E-2</v>
      </c>
      <c r="I183">
        <f>'Absorbance Data'!G182</f>
        <v>8.1274203959999999E-2</v>
      </c>
      <c r="J183">
        <f>'Absorbance Data'!H182</f>
        <v>0.13060332829999999</v>
      </c>
      <c r="K183">
        <f>'Absorbance Data'!I182</f>
        <v>0.1148570776</v>
      </c>
      <c r="L183">
        <f t="shared" si="50"/>
        <v>2158.4607952924139</v>
      </c>
      <c r="M183">
        <f t="shared" si="66"/>
        <v>1323.7158229149843</v>
      </c>
      <c r="N183">
        <f t="shared" si="51"/>
        <v>2392.1368225706246</v>
      </c>
      <c r="O183">
        <f t="shared" si="52"/>
        <v>1806.1886486845699</v>
      </c>
      <c r="P183">
        <f t="shared" si="53"/>
        <v>1439.1758991753379</v>
      </c>
      <c r="Q183">
        <f t="shared" si="54"/>
        <v>1871.4077048325364</v>
      </c>
      <c r="R183">
        <f t="shared" si="55"/>
        <v>3007.2527683898738</v>
      </c>
      <c r="S183">
        <f t="shared" si="56"/>
        <v>2644.6819470662031</v>
      </c>
      <c r="T183" s="4">
        <f t="shared" si="57"/>
        <v>18571105.98909219</v>
      </c>
      <c r="U183" s="4">
        <f t="shared" si="58"/>
        <v>6984558.5014670296</v>
      </c>
      <c r="V183" s="4">
        <f t="shared" si="59"/>
        <v>8256142.7634115405</v>
      </c>
      <c r="W183" s="4">
        <f t="shared" si="67"/>
        <v>13003960.929870117</v>
      </c>
      <c r="X183" s="4">
        <f t="shared" si="67"/>
        <v>8256142.7634115405</v>
      </c>
      <c r="Y183" s="4">
        <f t="shared" si="67"/>
        <v>13960027.225962557</v>
      </c>
      <c r="Z183" s="4">
        <f t="shared" si="67"/>
        <v>36048674.927725248</v>
      </c>
      <c r="AA183" s="4">
        <f t="shared" si="68"/>
        <v>27880229.235094</v>
      </c>
      <c r="AB183">
        <f t="shared" si="60"/>
        <v>37244959.689250454</v>
      </c>
      <c r="AC183">
        <f t="shared" si="61"/>
        <v>19547640.117218375</v>
      </c>
      <c r="AD183">
        <f t="shared" si="62"/>
        <v>34382875.792660177</v>
      </c>
      <c r="AE183">
        <f t="shared" si="63"/>
        <v>61850653.668224446</v>
      </c>
      <c r="AF183">
        <f t="shared" si="64"/>
        <v>113553586.79992317</v>
      </c>
      <c r="AG183">
        <f t="shared" si="65"/>
        <v>102729176.5580994</v>
      </c>
    </row>
    <row r="184" spans="1:33" x14ac:dyDescent="0.25">
      <c r="A184">
        <f>'Absorbance Data'!A183</f>
        <v>620</v>
      </c>
      <c r="B184" s="2">
        <f t="shared" si="48"/>
        <v>483536222580645.19</v>
      </c>
      <c r="C184" s="1">
        <f t="shared" si="49"/>
        <v>1.9997450485361201</v>
      </c>
      <c r="D184">
        <f>'Absorbance Data'!B183</f>
        <v>9.4094961879999994E-2</v>
      </c>
      <c r="E184">
        <f>'Absorbance Data'!C183</f>
        <v>5.7841300960000001E-2</v>
      </c>
      <c r="F184">
        <f>'Absorbance Data'!D183</f>
        <v>0.1044368073</v>
      </c>
      <c r="G184">
        <f>'Absorbance Data'!E183</f>
        <v>7.9089999199999997E-2</v>
      </c>
      <c r="H184">
        <f>'Absorbance Data'!F183</f>
        <v>6.3017286359999994E-2</v>
      </c>
      <c r="I184">
        <f>'Absorbance Data'!G183</f>
        <v>8.1857874989999996E-2</v>
      </c>
      <c r="J184">
        <f>'Absorbance Data'!H183</f>
        <v>0.13128434119999999</v>
      </c>
      <c r="K184">
        <f>'Absorbance Data'!I183</f>
        <v>0.1156927198</v>
      </c>
      <c r="L184">
        <f t="shared" si="50"/>
        <v>2166.616565507311</v>
      </c>
      <c r="M184">
        <f t="shared" si="66"/>
        <v>1331.8451734987818</v>
      </c>
      <c r="N184">
        <f t="shared" si="51"/>
        <v>2404.746356488718</v>
      </c>
      <c r="O184">
        <f t="shared" si="52"/>
        <v>1821.1145316283109</v>
      </c>
      <c r="P184">
        <f t="shared" si="53"/>
        <v>1451.0266417347304</v>
      </c>
      <c r="Q184">
        <f t="shared" si="54"/>
        <v>1884.8472269614419</v>
      </c>
      <c r="R184">
        <f t="shared" si="55"/>
        <v>3022.9336699066398</v>
      </c>
      <c r="S184">
        <f t="shared" si="56"/>
        <v>2663.9233197941703</v>
      </c>
      <c r="T184" s="4">
        <f t="shared" si="57"/>
        <v>18772122.472318288</v>
      </c>
      <c r="U184" s="4">
        <f t="shared" si="58"/>
        <v>7093437.436564425</v>
      </c>
      <c r="V184" s="4">
        <f t="shared" si="59"/>
        <v>8419766.2178381626</v>
      </c>
      <c r="W184" s="4">
        <f t="shared" si="67"/>
        <v>13262450.621373802</v>
      </c>
      <c r="X184" s="4">
        <f t="shared" si="67"/>
        <v>8419766.2178381626</v>
      </c>
      <c r="Y184" s="4">
        <f t="shared" si="67"/>
        <v>14206973.494536869</v>
      </c>
      <c r="Z184" s="4">
        <f t="shared" si="67"/>
        <v>36543193.368186504</v>
      </c>
      <c r="AA184" s="4">
        <f t="shared" si="68"/>
        <v>28378713.236787286</v>
      </c>
      <c r="AB184">
        <f t="shared" si="60"/>
        <v>56604918.712888792</v>
      </c>
      <c r="AC184">
        <f t="shared" si="61"/>
        <v>33110900.141186085</v>
      </c>
      <c r="AD184">
        <f t="shared" si="62"/>
        <v>38566836.22981438</v>
      </c>
      <c r="AE184">
        <f t="shared" si="63"/>
        <v>70874586.192856312</v>
      </c>
      <c r="AF184">
        <f t="shared" si="64"/>
        <v>140470864.47597706</v>
      </c>
      <c r="AG184">
        <f t="shared" si="65"/>
        <v>127295234.81845286</v>
      </c>
    </row>
    <row r="185" spans="1:33" x14ac:dyDescent="0.25">
      <c r="A185">
        <f>'Absorbance Data'!A184</f>
        <v>619</v>
      </c>
      <c r="B185" s="2">
        <f t="shared" si="48"/>
        <v>484317379644588.06</v>
      </c>
      <c r="C185" s="1">
        <f t="shared" si="49"/>
        <v>2.0029756544303625</v>
      </c>
      <c r="D185">
        <f>'Absorbance Data'!B184</f>
        <v>9.4352990390000002E-2</v>
      </c>
      <c r="E185">
        <f>'Absorbance Data'!C184</f>
        <v>5.8172684160000002E-2</v>
      </c>
      <c r="F185">
        <f>'Absorbance Data'!D184</f>
        <v>0.10477427390000001</v>
      </c>
      <c r="G185">
        <f>'Absorbance Data'!E184</f>
        <v>7.9371407630000002E-2</v>
      </c>
      <c r="H185">
        <f>'Absorbance Data'!F184</f>
        <v>6.3233032820000007E-2</v>
      </c>
      <c r="I185">
        <f>'Absorbance Data'!G184</f>
        <v>8.2328364249999994E-2</v>
      </c>
      <c r="J185">
        <f>'Absorbance Data'!H184</f>
        <v>0.1318087429</v>
      </c>
      <c r="K185">
        <f>'Absorbance Data'!I184</f>
        <v>0.1161609292</v>
      </c>
      <c r="L185">
        <f t="shared" si="50"/>
        <v>2172.5578915142441</v>
      </c>
      <c r="M185">
        <f t="shared" si="66"/>
        <v>1339.4755536626687</v>
      </c>
      <c r="N185">
        <f t="shared" si="51"/>
        <v>2412.5168121141523</v>
      </c>
      <c r="O185">
        <f t="shared" si="52"/>
        <v>1827.5942001879191</v>
      </c>
      <c r="P185">
        <f t="shared" si="53"/>
        <v>1455.9943875613528</v>
      </c>
      <c r="Q185">
        <f t="shared" si="54"/>
        <v>1895.6806425263401</v>
      </c>
      <c r="R185">
        <f t="shared" si="55"/>
        <v>3035.008465278248</v>
      </c>
      <c r="S185">
        <f t="shared" si="56"/>
        <v>2674.7042396425686</v>
      </c>
      <c r="T185" s="4">
        <f t="shared" si="57"/>
        <v>18936253.409713529</v>
      </c>
      <c r="U185" s="4">
        <f t="shared" si="58"/>
        <v>7198150.5365042938</v>
      </c>
      <c r="V185" s="4">
        <f t="shared" si="59"/>
        <v>8504929.9905829448</v>
      </c>
      <c r="W185" s="4">
        <f t="shared" si="67"/>
        <v>13400187.757350476</v>
      </c>
      <c r="X185" s="4">
        <f t="shared" si="67"/>
        <v>8504929.9905829448</v>
      </c>
      <c r="Y185" s="4">
        <f t="shared" si="67"/>
        <v>14417225.521170665</v>
      </c>
      <c r="Z185" s="4">
        <f t="shared" si="67"/>
        <v>36954825.400196001</v>
      </c>
      <c r="AA185" s="4">
        <f t="shared" si="68"/>
        <v>28701386.260106422</v>
      </c>
      <c r="AB185">
        <f t="shared" si="60"/>
        <v>27926031.614121921</v>
      </c>
      <c r="AC185">
        <f t="shared" si="61"/>
        <v>26530617.526988398</v>
      </c>
      <c r="AD185">
        <f t="shared" si="62"/>
        <v>33768517.905704036</v>
      </c>
      <c r="AE185">
        <f t="shared" si="63"/>
        <v>68043621.804511547</v>
      </c>
      <c r="AF185">
        <f t="shared" si="64"/>
        <v>139300636.06972232</v>
      </c>
      <c r="AG185">
        <f t="shared" si="65"/>
        <v>106731749.41926111</v>
      </c>
    </row>
    <row r="186" spans="1:33" x14ac:dyDescent="0.25">
      <c r="A186">
        <f>'Absorbance Data'!A185</f>
        <v>618</v>
      </c>
      <c r="B186" s="2">
        <f t="shared" si="48"/>
        <v>485101064724919.13</v>
      </c>
      <c r="C186" s="1">
        <f t="shared" si="49"/>
        <v>2.0062167153598618</v>
      </c>
      <c r="D186">
        <f>'Absorbance Data'!B185</f>
        <v>9.4241835179999997E-2</v>
      </c>
      <c r="E186">
        <f>'Absorbance Data'!C185</f>
        <v>5.8348312970000003E-2</v>
      </c>
      <c r="F186">
        <f>'Absorbance Data'!D185</f>
        <v>0.10512297600000001</v>
      </c>
      <c r="G186">
        <f>'Absorbance Data'!E185</f>
        <v>7.9592697320000003E-2</v>
      </c>
      <c r="H186">
        <f>'Absorbance Data'!F185</f>
        <v>6.3623964790000001E-2</v>
      </c>
      <c r="I186">
        <f>'Absorbance Data'!G185</f>
        <v>8.2848697900000004E-2</v>
      </c>
      <c r="J186">
        <f>'Absorbance Data'!H185</f>
        <v>0.13246515389999999</v>
      </c>
      <c r="K186">
        <f>'Absorbance Data'!I185</f>
        <v>0.11671450730000001</v>
      </c>
      <c r="L186">
        <f t="shared" si="50"/>
        <v>2169.9984482186978</v>
      </c>
      <c r="M186">
        <f t="shared" si="66"/>
        <v>1343.5195564607313</v>
      </c>
      <c r="N186">
        <f t="shared" si="51"/>
        <v>2420.5459746877091</v>
      </c>
      <c r="O186">
        <f t="shared" si="52"/>
        <v>1832.689583602192</v>
      </c>
      <c r="P186">
        <f t="shared" si="53"/>
        <v>1464.9959288263199</v>
      </c>
      <c r="Q186">
        <f t="shared" si="54"/>
        <v>1907.6617675850709</v>
      </c>
      <c r="R186">
        <f t="shared" si="55"/>
        <v>3050.1228871130202</v>
      </c>
      <c r="S186">
        <f t="shared" si="56"/>
        <v>2687.4508464512483</v>
      </c>
      <c r="T186" s="4">
        <f t="shared" si="57"/>
        <v>18952850.444634162</v>
      </c>
      <c r="U186" s="4">
        <f t="shared" si="58"/>
        <v>7265134.7538272152</v>
      </c>
      <c r="V186" s="4">
        <f t="shared" si="59"/>
        <v>8638304.814855434</v>
      </c>
      <c r="W186" s="4">
        <f t="shared" si="67"/>
        <v>13518655.845334984</v>
      </c>
      <c r="X186" s="4">
        <f t="shared" si="67"/>
        <v>8638304.814855434</v>
      </c>
      <c r="Y186" s="4">
        <f t="shared" si="67"/>
        <v>14647329.144336352</v>
      </c>
      <c r="Z186" s="4">
        <f t="shared" si="67"/>
        <v>37444700.673165038</v>
      </c>
      <c r="AA186" s="4">
        <f t="shared" si="68"/>
        <v>29069445.558543827</v>
      </c>
      <c r="AB186">
        <f t="shared" si="60"/>
        <v>33229615.88799667</v>
      </c>
      <c r="AC186">
        <f t="shared" si="61"/>
        <v>14545346.780725557</v>
      </c>
      <c r="AD186">
        <f t="shared" si="62"/>
        <v>41111841.544148862</v>
      </c>
      <c r="AE186">
        <f t="shared" si="63"/>
        <v>68618530.025715202</v>
      </c>
      <c r="AF186">
        <f t="shared" si="64"/>
        <v>128624710.99105702</v>
      </c>
      <c r="AG186">
        <f t="shared" si="65"/>
        <v>108122666.63844857</v>
      </c>
    </row>
    <row r="187" spans="1:33" x14ac:dyDescent="0.25">
      <c r="A187">
        <f>'Absorbance Data'!A186</f>
        <v>617</v>
      </c>
      <c r="B187" s="2">
        <f t="shared" si="48"/>
        <v>485887290113452.19</v>
      </c>
      <c r="C187" s="1">
        <f t="shared" si="49"/>
        <v>2.0094682821594723</v>
      </c>
      <c r="D187">
        <f>'Absorbance Data'!B186</f>
        <v>9.4582378859999997E-2</v>
      </c>
      <c r="E187">
        <f>'Absorbance Data'!C186</f>
        <v>5.836385861E-2</v>
      </c>
      <c r="F187">
        <f>'Absorbance Data'!D186</f>
        <v>0.1052743942</v>
      </c>
      <c r="G187">
        <f>'Absorbance Data'!E186</f>
        <v>7.9848662020000002E-2</v>
      </c>
      <c r="H187">
        <f>'Absorbance Data'!F186</f>
        <v>6.4010150730000007E-2</v>
      </c>
      <c r="I187">
        <f>'Absorbance Data'!G186</f>
        <v>8.3320640030000004E-2</v>
      </c>
      <c r="J187">
        <f>'Absorbance Data'!H186</f>
        <v>0.13285908099999999</v>
      </c>
      <c r="K187">
        <f>'Absorbance Data'!I186</f>
        <v>0.1171930432</v>
      </c>
      <c r="L187">
        <f t="shared" si="50"/>
        <v>2177.8397562295108</v>
      </c>
      <c r="M187">
        <f t="shared" si="66"/>
        <v>1343.8775080499813</v>
      </c>
      <c r="N187">
        <f t="shared" si="51"/>
        <v>2424.0325075889878</v>
      </c>
      <c r="O187">
        <f t="shared" si="52"/>
        <v>1838.5833886277192</v>
      </c>
      <c r="P187">
        <f t="shared" si="53"/>
        <v>1473.8881887119999</v>
      </c>
      <c r="Q187">
        <f t="shared" si="54"/>
        <v>1918.528636718009</v>
      </c>
      <c r="R187">
        <f t="shared" si="55"/>
        <v>3059.1933937948847</v>
      </c>
      <c r="S187">
        <f t="shared" si="56"/>
        <v>2698.4695427492716</v>
      </c>
      <c r="T187" s="4">
        <f t="shared" si="57"/>
        <v>19152000.935255602</v>
      </c>
      <c r="U187" s="4">
        <f t="shared" si="58"/>
        <v>7292588.0583423497</v>
      </c>
      <c r="V187" s="4">
        <f t="shared" si="59"/>
        <v>8771853.8729872517</v>
      </c>
      <c r="W187" s="4">
        <f t="shared" si="67"/>
        <v>13649884.456876317</v>
      </c>
      <c r="X187" s="4">
        <f t="shared" si="67"/>
        <v>8771853.8729872517</v>
      </c>
      <c r="Y187" s="4">
        <f t="shared" si="67"/>
        <v>14862740.091946373</v>
      </c>
      <c r="Z187" s="4">
        <f t="shared" si="67"/>
        <v>37789937.765425265</v>
      </c>
      <c r="AA187" s="4">
        <f t="shared" si="68"/>
        <v>29403386.483668502</v>
      </c>
      <c r="AB187">
        <f t="shared" si="60"/>
        <v>49645296.784366608</v>
      </c>
      <c r="AC187">
        <f t="shared" si="61"/>
        <v>25430732.821908064</v>
      </c>
      <c r="AD187">
        <f t="shared" si="62"/>
        <v>23221712.577031821</v>
      </c>
      <c r="AE187">
        <f t="shared" si="63"/>
        <v>58545406.009221964</v>
      </c>
      <c r="AF187">
        <f t="shared" si="64"/>
        <v>97145945.334227324</v>
      </c>
      <c r="AG187">
        <f t="shared" si="65"/>
        <v>93434118.608317554</v>
      </c>
    </row>
    <row r="188" spans="1:33" x14ac:dyDescent="0.25">
      <c r="A188">
        <f>'Absorbance Data'!A187</f>
        <v>616</v>
      </c>
      <c r="B188" s="2">
        <f t="shared" si="48"/>
        <v>486676068181818.19</v>
      </c>
      <c r="C188" s="1">
        <f t="shared" si="49"/>
        <v>2.0127304059941467</v>
      </c>
      <c r="D188">
        <f>'Absorbance Data'!B187</f>
        <v>9.4734832640000002E-2</v>
      </c>
      <c r="E188">
        <f>'Absorbance Data'!C187</f>
        <v>5.8818776160000003E-2</v>
      </c>
      <c r="F188">
        <f>'Absorbance Data'!D187</f>
        <v>0.1054697782</v>
      </c>
      <c r="G188">
        <f>'Absorbance Data'!E187</f>
        <v>8.0086357890000001E-2</v>
      </c>
      <c r="H188">
        <f>'Absorbance Data'!F187</f>
        <v>6.3970886170000005E-2</v>
      </c>
      <c r="I188">
        <f>'Absorbance Data'!G187</f>
        <v>8.3648674189999994E-2</v>
      </c>
      <c r="J188">
        <f>'Absorbance Data'!H187</f>
        <v>0.13314743339999999</v>
      </c>
      <c r="K188">
        <f>'Absorbance Data'!I187</f>
        <v>0.1175483018</v>
      </c>
      <c r="L188">
        <f t="shared" si="50"/>
        <v>2181.3501342414979</v>
      </c>
      <c r="M188">
        <f t="shared" si="66"/>
        <v>1354.3523717416967</v>
      </c>
      <c r="N188">
        <f t="shared" si="51"/>
        <v>2428.5313904470845</v>
      </c>
      <c r="O188">
        <f t="shared" si="52"/>
        <v>1844.0565382970012</v>
      </c>
      <c r="P188">
        <f t="shared" si="53"/>
        <v>1472.9840888066099</v>
      </c>
      <c r="Q188">
        <f t="shared" si="54"/>
        <v>1926.0819023860986</v>
      </c>
      <c r="R188">
        <f t="shared" si="55"/>
        <v>3065.832953172574</v>
      </c>
      <c r="S188">
        <f t="shared" si="56"/>
        <v>2706.6496743144526</v>
      </c>
      <c r="T188" s="4">
        <f t="shared" si="57"/>
        <v>19276224.549334783</v>
      </c>
      <c r="U188" s="4">
        <f t="shared" si="58"/>
        <v>7430782.6800322784</v>
      </c>
      <c r="V188" s="4">
        <f t="shared" si="59"/>
        <v>8789563.8665805012</v>
      </c>
      <c r="W188" s="4">
        <f t="shared" si="67"/>
        <v>13775890.418176407</v>
      </c>
      <c r="X188" s="4">
        <f t="shared" si="67"/>
        <v>8789563.8665805012</v>
      </c>
      <c r="Y188" s="4">
        <f t="shared" si="67"/>
        <v>15028675.807139026</v>
      </c>
      <c r="Z188" s="4">
        <f t="shared" si="67"/>
        <v>38077479.307447344</v>
      </c>
      <c r="AA188" s="4">
        <f t="shared" si="68"/>
        <v>29678046.501845486</v>
      </c>
      <c r="AB188">
        <f t="shared" si="60"/>
        <v>46399524.438126698</v>
      </c>
      <c r="AC188">
        <f t="shared" si="61"/>
        <v>37021842.066261381</v>
      </c>
      <c r="AD188">
        <f t="shared" si="62"/>
        <v>26542125.455244202</v>
      </c>
      <c r="AE188">
        <f t="shared" si="63"/>
        <v>65044999.203125246</v>
      </c>
      <c r="AF188">
        <f t="shared" si="64"/>
        <v>133413470.06956768</v>
      </c>
      <c r="AG188">
        <f t="shared" si="65"/>
        <v>118406277.19095172</v>
      </c>
    </row>
    <row r="189" spans="1:33" x14ac:dyDescent="0.25">
      <c r="A189">
        <f>'Absorbance Data'!A188</f>
        <v>615</v>
      </c>
      <c r="B189" s="2">
        <f t="shared" si="48"/>
        <v>487467411382113.81</v>
      </c>
      <c r="C189" s="1">
        <f t="shared" si="49"/>
        <v>2.0160031383616168</v>
      </c>
      <c r="D189">
        <f>'Absorbance Data'!B188</f>
        <v>9.5019146799999996E-2</v>
      </c>
      <c r="E189">
        <f>'Absorbance Data'!C188</f>
        <v>5.9131775050000002E-2</v>
      </c>
      <c r="F189">
        <f>'Absorbance Data'!D188</f>
        <v>0.10591500249999999</v>
      </c>
      <c r="G189">
        <f>'Absorbance Data'!E188</f>
        <v>8.0424413080000007E-2</v>
      </c>
      <c r="H189">
        <f>'Absorbance Data'!F188</f>
        <v>6.4430370929999994E-2</v>
      </c>
      <c r="I189">
        <f>'Absorbance Data'!G188</f>
        <v>8.4229767319999996E-2</v>
      </c>
      <c r="J189">
        <f>'Absorbance Data'!H188</f>
        <v>0.1339473128</v>
      </c>
      <c r="K189">
        <f>'Absorbance Data'!I188</f>
        <v>0.1183401868</v>
      </c>
      <c r="L189">
        <f t="shared" si="50"/>
        <v>2187.896709706928</v>
      </c>
      <c r="M189">
        <f t="shared" si="66"/>
        <v>1361.5594375240726</v>
      </c>
      <c r="N189">
        <f t="shared" si="51"/>
        <v>2438.7830588092706</v>
      </c>
      <c r="O189">
        <f t="shared" si="52"/>
        <v>1851.8405467080343</v>
      </c>
      <c r="P189">
        <f t="shared" si="53"/>
        <v>1483.5641163949488</v>
      </c>
      <c r="Q189">
        <f t="shared" si="54"/>
        <v>1939.4620661738902</v>
      </c>
      <c r="R189">
        <f t="shared" si="55"/>
        <v>3084.2508569989054</v>
      </c>
      <c r="S189">
        <f t="shared" si="56"/>
        <v>2724.883500278107</v>
      </c>
      <c r="T189" s="4">
        <f t="shared" si="57"/>
        <v>19455215.155306652</v>
      </c>
      <c r="U189" s="4">
        <f t="shared" si="58"/>
        <v>7534520.4725838741</v>
      </c>
      <c r="V189" s="4">
        <f t="shared" si="59"/>
        <v>8945302.8461365532</v>
      </c>
      <c r="W189" s="4">
        <f t="shared" si="67"/>
        <v>13937650.998362072</v>
      </c>
      <c r="X189" s="4">
        <f t="shared" si="67"/>
        <v>8945302.8461365532</v>
      </c>
      <c r="Y189" s="4">
        <f t="shared" si="67"/>
        <v>15287799.808407404</v>
      </c>
      <c r="Z189" s="4">
        <f t="shared" si="67"/>
        <v>38661775.607759006</v>
      </c>
      <c r="AA189" s="4">
        <f t="shared" si="68"/>
        <v>30177154.478542641</v>
      </c>
      <c r="AB189">
        <f t="shared" si="60"/>
        <v>49449471.560144305</v>
      </c>
      <c r="AC189">
        <f t="shared" si="61"/>
        <v>26409009.155796532</v>
      </c>
      <c r="AD189">
        <f t="shared" si="62"/>
        <v>39147645.415296882</v>
      </c>
      <c r="AE189">
        <f t="shared" si="63"/>
        <v>66519190.118170053</v>
      </c>
      <c r="AF189">
        <f t="shared" si="64"/>
        <v>142295741.59493205</v>
      </c>
      <c r="AG189">
        <f t="shared" si="65"/>
        <v>120821027.53820072</v>
      </c>
    </row>
    <row r="190" spans="1:33" x14ac:dyDescent="0.25">
      <c r="A190">
        <f>'Absorbance Data'!A189</f>
        <v>614</v>
      </c>
      <c r="B190" s="2">
        <f t="shared" si="48"/>
        <v>488261332247557</v>
      </c>
      <c r="C190" s="1">
        <f t="shared" si="49"/>
        <v>2.0192865310951049</v>
      </c>
      <c r="D190">
        <f>'Absorbance Data'!B189</f>
        <v>9.5218002800000007E-2</v>
      </c>
      <c r="E190">
        <f>'Absorbance Data'!C189</f>
        <v>5.9306900949999998E-2</v>
      </c>
      <c r="F190">
        <f>'Absorbance Data'!D189</f>
        <v>0.1061652154</v>
      </c>
      <c r="G190">
        <f>'Absorbance Data'!E189</f>
        <v>8.0732084809999993E-2</v>
      </c>
      <c r="H190">
        <f>'Absorbance Data'!F189</f>
        <v>6.4687438309999998E-2</v>
      </c>
      <c r="I190">
        <f>'Absorbance Data'!G189</f>
        <v>8.4578171369999997E-2</v>
      </c>
      <c r="J190">
        <f>'Absorbance Data'!H189</f>
        <v>0.13433107729999999</v>
      </c>
      <c r="K190">
        <f>'Absorbance Data'!I189</f>
        <v>0.1187199652</v>
      </c>
      <c r="L190">
        <f t="shared" si="50"/>
        <v>2192.4755383194533</v>
      </c>
      <c r="M190">
        <f t="shared" si="66"/>
        <v>1365.5918603914436</v>
      </c>
      <c r="N190">
        <f t="shared" si="51"/>
        <v>2444.5444237454199</v>
      </c>
      <c r="O190">
        <f t="shared" si="52"/>
        <v>1858.9249500983706</v>
      </c>
      <c r="P190">
        <f t="shared" si="53"/>
        <v>1489.4833115657798</v>
      </c>
      <c r="Q190">
        <f t="shared" si="54"/>
        <v>1947.4843658925784</v>
      </c>
      <c r="R190">
        <f t="shared" si="55"/>
        <v>3093.0873611681086</v>
      </c>
      <c r="S190">
        <f t="shared" si="56"/>
        <v>2733.6282211029188</v>
      </c>
      <c r="T190" s="4">
        <f t="shared" si="57"/>
        <v>19600421.471059367</v>
      </c>
      <c r="U190" s="4">
        <f t="shared" si="58"/>
        <v>7603923.4478500327</v>
      </c>
      <c r="V190" s="4">
        <f t="shared" si="59"/>
        <v>9046220.7273311429</v>
      </c>
      <c r="W190" s="4">
        <f t="shared" si="67"/>
        <v>14090279.561025543</v>
      </c>
      <c r="X190" s="4">
        <f t="shared" si="67"/>
        <v>9046220.7273311429</v>
      </c>
      <c r="Y190" s="4">
        <f t="shared" si="67"/>
        <v>15464783.939168176</v>
      </c>
      <c r="Z190" s="4">
        <f t="shared" si="67"/>
        <v>39010387.990677349</v>
      </c>
      <c r="AA190" s="4">
        <f t="shared" si="68"/>
        <v>30470164.273212254</v>
      </c>
      <c r="AB190">
        <f t="shared" si="60"/>
        <v>54627544.2849271</v>
      </c>
      <c r="AC190">
        <f t="shared" si="61"/>
        <v>26551749.761314444</v>
      </c>
      <c r="AD190">
        <f t="shared" si="62"/>
        <v>32442628.758269534</v>
      </c>
      <c r="AE190">
        <f t="shared" si="63"/>
        <v>60922505.697428182</v>
      </c>
      <c r="AF190">
        <f t="shared" si="64"/>
        <v>121944701.9022297</v>
      </c>
      <c r="AG190">
        <f t="shared" si="65"/>
        <v>98582383.45172143</v>
      </c>
    </row>
    <row r="191" spans="1:33" x14ac:dyDescent="0.25">
      <c r="A191">
        <f>'Absorbance Data'!A190</f>
        <v>613</v>
      </c>
      <c r="B191" s="2">
        <f t="shared" si="48"/>
        <v>489057843393148.44</v>
      </c>
      <c r="C191" s="1">
        <f t="shared" si="49"/>
        <v>2.0225806363660594</v>
      </c>
      <c r="D191">
        <f>'Absorbance Data'!B190</f>
        <v>9.5580726860000007E-2</v>
      </c>
      <c r="E191">
        <f>'Absorbance Data'!C190</f>
        <v>5.9618648140000001E-2</v>
      </c>
      <c r="F191">
        <f>'Absorbance Data'!D190</f>
        <v>0.10653591900000001</v>
      </c>
      <c r="G191">
        <f>'Absorbance Data'!E190</f>
        <v>8.1142440440000005E-2</v>
      </c>
      <c r="H191">
        <f>'Absorbance Data'!F190</f>
        <v>6.4982324839999994E-2</v>
      </c>
      <c r="I191">
        <f>'Absorbance Data'!G190</f>
        <v>8.5049040620000002E-2</v>
      </c>
      <c r="J191">
        <f>'Absorbance Data'!H190</f>
        <v>0.13488954310000001</v>
      </c>
      <c r="K191">
        <f>'Absorbance Data'!I190</f>
        <v>0.1192158759</v>
      </c>
      <c r="L191">
        <f t="shared" si="50"/>
        <v>2200.8275684537157</v>
      </c>
      <c r="M191">
        <f t="shared" si="66"/>
        <v>1372.7701047162111</v>
      </c>
      <c r="N191">
        <f t="shared" si="51"/>
        <v>2453.0801895782115</v>
      </c>
      <c r="O191">
        <f t="shared" si="52"/>
        <v>1868.3737376630133</v>
      </c>
      <c r="P191">
        <f t="shared" si="53"/>
        <v>1496.273324846806</v>
      </c>
      <c r="Q191">
        <f t="shared" si="54"/>
        <v>1958.3265310505717</v>
      </c>
      <c r="R191">
        <f t="shared" si="55"/>
        <v>3105.9465114283785</v>
      </c>
      <c r="S191">
        <f t="shared" si="56"/>
        <v>2745.0469869556819</v>
      </c>
      <c r="T191" s="4">
        <f t="shared" si="57"/>
        <v>19814527.718828361</v>
      </c>
      <c r="U191" s="4">
        <f t="shared" si="58"/>
        <v>7709164.5536533799</v>
      </c>
      <c r="V191" s="4">
        <f t="shared" si="59"/>
        <v>9158694.1720529441</v>
      </c>
      <c r="W191" s="4">
        <f t="shared" si="67"/>
        <v>14280361.398228377</v>
      </c>
      <c r="X191" s="4">
        <f t="shared" si="67"/>
        <v>9158694.1720529441</v>
      </c>
      <c r="Y191" s="4">
        <f t="shared" si="67"/>
        <v>15688517.468057882</v>
      </c>
      <c r="Z191" s="4">
        <f t="shared" si="67"/>
        <v>39463866.641173273</v>
      </c>
      <c r="AA191" s="4">
        <f t="shared" si="68"/>
        <v>30825579.908969536</v>
      </c>
      <c r="AB191">
        <f t="shared" si="60"/>
        <v>47704222.127223581</v>
      </c>
      <c r="AC191">
        <f t="shared" si="61"/>
        <v>21890281.753341604</v>
      </c>
      <c r="AD191">
        <f t="shared" si="62"/>
        <v>34297143.001354344</v>
      </c>
      <c r="AE191">
        <f t="shared" si="63"/>
        <v>63242898.837061629</v>
      </c>
      <c r="AF191">
        <f t="shared" si="64"/>
        <v>135299705.22106031</v>
      </c>
      <c r="AG191">
        <f t="shared" si="65"/>
        <v>114676800.83951813</v>
      </c>
    </row>
    <row r="192" spans="1:33" x14ac:dyDescent="0.25">
      <c r="A192">
        <f>'Absorbance Data'!A191</f>
        <v>612</v>
      </c>
      <c r="B192" s="2">
        <f t="shared" si="48"/>
        <v>489856957516339.88</v>
      </c>
      <c r="C192" s="1">
        <f t="shared" si="49"/>
        <v>2.0258855066869192</v>
      </c>
      <c r="D192">
        <f>'Absorbance Data'!B191</f>
        <v>9.5666959879999999E-2</v>
      </c>
      <c r="E192">
        <f>'Absorbance Data'!C191</f>
        <v>5.967257544E-2</v>
      </c>
      <c r="F192">
        <f>'Absorbance Data'!D191</f>
        <v>0.1067132428</v>
      </c>
      <c r="G192">
        <f>'Absorbance Data'!E191</f>
        <v>8.1447191540000005E-2</v>
      </c>
      <c r="H192">
        <f>'Absorbance Data'!F191</f>
        <v>6.5278314049999994E-2</v>
      </c>
      <c r="I192">
        <f>'Absorbance Data'!G191</f>
        <v>8.5432611409999998E-2</v>
      </c>
      <c r="J192">
        <f>'Absorbance Data'!H191</f>
        <v>0.135417074</v>
      </c>
      <c r="K192">
        <f>'Absorbance Data'!I191</f>
        <v>0.1197936907</v>
      </c>
      <c r="L192">
        <f t="shared" si="50"/>
        <v>2202.8131571174745</v>
      </c>
      <c r="M192">
        <f t="shared" si="66"/>
        <v>1374.0118266870668</v>
      </c>
      <c r="N192">
        <f t="shared" si="51"/>
        <v>2457.1632209633422</v>
      </c>
      <c r="O192">
        <f t="shared" si="52"/>
        <v>1875.3908910623479</v>
      </c>
      <c r="P192">
        <f t="shared" si="53"/>
        <v>1503.0887282731387</v>
      </c>
      <c r="Q192">
        <f t="shared" si="54"/>
        <v>1967.1585748821904</v>
      </c>
      <c r="R192">
        <f t="shared" si="55"/>
        <v>3118.0933592927163</v>
      </c>
      <c r="S192">
        <f t="shared" si="56"/>
        <v>2758.3516644055949</v>
      </c>
      <c r="T192" s="4">
        <f t="shared" si="57"/>
        <v>19915220.468503404</v>
      </c>
      <c r="U192" s="4">
        <f t="shared" si="58"/>
        <v>7748376.8828382725</v>
      </c>
      <c r="V192" s="4">
        <f t="shared" si="59"/>
        <v>9272546.7368660457</v>
      </c>
      <c r="W192" s="4">
        <f t="shared" si="67"/>
        <v>14434887.367002094</v>
      </c>
      <c r="X192" s="4">
        <f t="shared" si="67"/>
        <v>9272546.7368660457</v>
      </c>
      <c r="Y192" s="4">
        <f t="shared" si="67"/>
        <v>15882122.284949528</v>
      </c>
      <c r="Z192" s="4">
        <f t="shared" si="67"/>
        <v>39903227.4430108</v>
      </c>
      <c r="AA192" s="4">
        <f t="shared" si="68"/>
        <v>31226913.682899587</v>
      </c>
      <c r="AB192">
        <f t="shared" si="60"/>
        <v>52971897.994145505</v>
      </c>
      <c r="AC192">
        <f t="shared" si="61"/>
        <v>18305444.790971719</v>
      </c>
      <c r="AD192">
        <f t="shared" si="62"/>
        <v>46528153.748566903</v>
      </c>
      <c r="AE192">
        <f t="shared" si="63"/>
        <v>77754782.420018747</v>
      </c>
      <c r="AF192">
        <f t="shared" si="64"/>
        <v>138167183.49017891</v>
      </c>
      <c r="AG192">
        <f t="shared" si="65"/>
        <v>118685581.46881278</v>
      </c>
    </row>
    <row r="193" spans="1:33" x14ac:dyDescent="0.25">
      <c r="A193">
        <f>'Absorbance Data'!A192</f>
        <v>611</v>
      </c>
      <c r="B193" s="2">
        <f t="shared" si="48"/>
        <v>490658687397708.69</v>
      </c>
      <c r="C193" s="1">
        <f t="shared" si="49"/>
        <v>2.0292011949139024</v>
      </c>
      <c r="D193">
        <f>'Absorbance Data'!B192</f>
        <v>9.610828012E-2</v>
      </c>
      <c r="E193">
        <f>'Absorbance Data'!C192</f>
        <v>5.988940224E-2</v>
      </c>
      <c r="F193">
        <f>'Absorbance Data'!D192</f>
        <v>0.10715298350000001</v>
      </c>
      <c r="G193">
        <f>'Absorbance Data'!E192</f>
        <v>8.1923045220000004E-2</v>
      </c>
      <c r="H193">
        <f>'Absorbance Data'!F192</f>
        <v>6.5850540999999999E-2</v>
      </c>
      <c r="I193">
        <f>'Absorbance Data'!G192</f>
        <v>8.6151115599999994E-2</v>
      </c>
      <c r="J193">
        <f>'Absorbance Data'!H192</f>
        <v>0.13599874079999999</v>
      </c>
      <c r="K193">
        <f>'Absorbance Data'!I192</f>
        <v>0.120331876</v>
      </c>
      <c r="L193">
        <f t="shared" si="50"/>
        <v>2212.9749311760793</v>
      </c>
      <c r="M193">
        <f t="shared" si="66"/>
        <v>1379.0044482614812</v>
      </c>
      <c r="N193">
        <f t="shared" si="51"/>
        <v>2467.2886247693691</v>
      </c>
      <c r="O193">
        <f t="shared" si="52"/>
        <v>1886.3478269624911</v>
      </c>
      <c r="P193">
        <f t="shared" si="53"/>
        <v>1516.2647407219317</v>
      </c>
      <c r="Q193">
        <f t="shared" si="54"/>
        <v>1983.7027452536688</v>
      </c>
      <c r="R193">
        <f t="shared" si="55"/>
        <v>3131.4867323204112</v>
      </c>
      <c r="S193">
        <f t="shared" si="56"/>
        <v>2770.7438388960809</v>
      </c>
      <c r="T193" s="4">
        <f t="shared" si="57"/>
        <v>20165231.270888966</v>
      </c>
      <c r="U193" s="4">
        <f t="shared" si="58"/>
        <v>7830356.8226363147</v>
      </c>
      <c r="V193" s="4">
        <f t="shared" si="59"/>
        <v>9466736.538068369</v>
      </c>
      <c r="W193" s="4">
        <f t="shared" si="67"/>
        <v>14651894.097701946</v>
      </c>
      <c r="X193" s="4">
        <f t="shared" si="67"/>
        <v>9466736.538068369</v>
      </c>
      <c r="Y193" s="4">
        <f t="shared" si="67"/>
        <v>16203297.557444405</v>
      </c>
      <c r="Z193" s="4">
        <f t="shared" si="67"/>
        <v>40378610.568860561</v>
      </c>
      <c r="AA193" s="4">
        <f t="shared" si="68"/>
        <v>31611344.749868594</v>
      </c>
      <c r="AB193">
        <f t="shared" si="60"/>
        <v>57511579.997955404</v>
      </c>
      <c r="AC193">
        <f t="shared" si="61"/>
        <v>24662251.662399296</v>
      </c>
      <c r="AD193">
        <f t="shared" si="62"/>
        <v>35831042.905891031</v>
      </c>
      <c r="AE193">
        <f t="shared" si="63"/>
        <v>72252015.98806493</v>
      </c>
      <c r="AF193">
        <f t="shared" si="64"/>
        <v>139250452.64249894</v>
      </c>
      <c r="AG193">
        <f t="shared" si="65"/>
        <v>109119280.96183163</v>
      </c>
    </row>
    <row r="194" spans="1:33" x14ac:dyDescent="0.25">
      <c r="A194">
        <f>'Absorbance Data'!A193</f>
        <v>610</v>
      </c>
      <c r="B194" s="2">
        <f t="shared" si="48"/>
        <v>491463045901639.38</v>
      </c>
      <c r="C194" s="1">
        <f t="shared" si="49"/>
        <v>2.032527754249827</v>
      </c>
      <c r="D194">
        <f>'Absorbance Data'!B193</f>
        <v>9.6264503900000006E-2</v>
      </c>
      <c r="E194">
        <f>'Absorbance Data'!C193</f>
        <v>6.0103002939999997E-2</v>
      </c>
      <c r="F194">
        <f>'Absorbance Data'!D193</f>
        <v>0.1073877364</v>
      </c>
      <c r="G194">
        <f>'Absorbance Data'!E193</f>
        <v>8.2011744380000001E-2</v>
      </c>
      <c r="H194">
        <f>'Absorbance Data'!F193</f>
        <v>6.589470804E-2</v>
      </c>
      <c r="I194">
        <f>'Absorbance Data'!G193</f>
        <v>8.6430400609999999E-2</v>
      </c>
      <c r="J194">
        <f>'Absorbance Data'!H193</f>
        <v>0.13652989269999999</v>
      </c>
      <c r="K194">
        <f>'Absorbance Data'!I193</f>
        <v>0.1207799613</v>
      </c>
      <c r="L194">
        <f t="shared" si="50"/>
        <v>2216.5721166460726</v>
      </c>
      <c r="M194">
        <f t="shared" si="66"/>
        <v>1383.9227861382133</v>
      </c>
      <c r="N194">
        <f t="shared" si="51"/>
        <v>2472.6940100501411</v>
      </c>
      <c r="O194">
        <f t="shared" si="52"/>
        <v>1888.390200598262</v>
      </c>
      <c r="P194">
        <f t="shared" si="53"/>
        <v>1517.2817244009884</v>
      </c>
      <c r="Q194">
        <f t="shared" si="54"/>
        <v>1990.1335202608948</v>
      </c>
      <c r="R194">
        <f t="shared" si="55"/>
        <v>3143.7169567909664</v>
      </c>
      <c r="S194">
        <f t="shared" si="56"/>
        <v>2781.0613842177772</v>
      </c>
      <c r="T194" s="4">
        <f t="shared" si="57"/>
        <v>20297226.620583799</v>
      </c>
      <c r="U194" s="4">
        <f t="shared" si="58"/>
        <v>7912189.6638386622</v>
      </c>
      <c r="V194" s="4">
        <f t="shared" si="59"/>
        <v>9510545.394284144</v>
      </c>
      <c r="W194" s="4">
        <f t="shared" si="67"/>
        <v>14731821.410866059</v>
      </c>
      <c r="X194" s="4">
        <f t="shared" si="67"/>
        <v>9510545.394284144</v>
      </c>
      <c r="Y194" s="4">
        <f t="shared" si="67"/>
        <v>16362038.062061425</v>
      </c>
      <c r="Z194" s="4">
        <f t="shared" si="67"/>
        <v>40828163.422709242</v>
      </c>
      <c r="AA194" s="4">
        <f t="shared" si="68"/>
        <v>31951710.960934561</v>
      </c>
      <c r="AB194">
        <f t="shared" si="60"/>
        <v>31325573.757563427</v>
      </c>
      <c r="AC194">
        <f t="shared" si="61"/>
        <v>17765324.593880046</v>
      </c>
      <c r="AD194">
        <f t="shared" si="62"/>
        <v>34107982.282547563</v>
      </c>
      <c r="AE194">
        <f t="shared" si="63"/>
        <v>63042005.674773708</v>
      </c>
      <c r="AF194">
        <f t="shared" si="64"/>
        <v>141969410.80917019</v>
      </c>
      <c r="AG194">
        <f t="shared" si="65"/>
        <v>110548275.37799558</v>
      </c>
    </row>
    <row r="195" spans="1:33" x14ac:dyDescent="0.25">
      <c r="A195">
        <f>'Absorbance Data'!A194</f>
        <v>609</v>
      </c>
      <c r="B195" s="2">
        <f t="shared" si="48"/>
        <v>492270045977011.5</v>
      </c>
      <c r="C195" s="1">
        <f t="shared" si="49"/>
        <v>2.0358652382469531</v>
      </c>
      <c r="D195">
        <f>'Absorbance Data'!B194</f>
        <v>9.6288248899999998E-2</v>
      </c>
      <c r="E195">
        <f>'Absorbance Data'!C194</f>
        <v>6.0142930599999998E-2</v>
      </c>
      <c r="F195">
        <f>'Absorbance Data'!D194</f>
        <v>0.1077107117</v>
      </c>
      <c r="G195">
        <f>'Absorbance Data'!E194</f>
        <v>8.2625679669999993E-2</v>
      </c>
      <c r="H195">
        <f>'Absorbance Data'!F194</f>
        <v>6.6418267789999999E-2</v>
      </c>
      <c r="I195">
        <f>'Absorbance Data'!G194</f>
        <v>8.697518706E-2</v>
      </c>
      <c r="J195">
        <f>'Absorbance Data'!H194</f>
        <v>0.13713242110000001</v>
      </c>
      <c r="K195">
        <f>'Absorbance Data'!I194</f>
        <v>0.121327512</v>
      </c>
      <c r="L195">
        <f t="shared" si="50"/>
        <v>2217.1188654764028</v>
      </c>
      <c r="M195">
        <f t="shared" si="66"/>
        <v>1384.8421544853554</v>
      </c>
      <c r="N195">
        <f t="shared" si="51"/>
        <v>2480.1307911619933</v>
      </c>
      <c r="O195">
        <f t="shared" si="52"/>
        <v>1902.5265830664321</v>
      </c>
      <c r="P195">
        <f t="shared" si="53"/>
        <v>1529.3371331574058</v>
      </c>
      <c r="Q195">
        <f t="shared" si="54"/>
        <v>2002.6776918472472</v>
      </c>
      <c r="R195">
        <f t="shared" si="55"/>
        <v>3157.5906859104211</v>
      </c>
      <c r="S195">
        <f t="shared" si="56"/>
        <v>2793.6692050125616</v>
      </c>
      <c r="T195" s="4">
        <f t="shared" si="57"/>
        <v>20373986.251842044</v>
      </c>
      <c r="U195" s="4">
        <f t="shared" si="58"/>
        <v>7948745.7155556427</v>
      </c>
      <c r="V195" s="4">
        <f t="shared" si="59"/>
        <v>9694033.6100021917</v>
      </c>
      <c r="W195" s="4">
        <f t="shared" si="67"/>
        <v>15002357.880469581</v>
      </c>
      <c r="X195" s="4">
        <f t="shared" si="67"/>
        <v>9694033.6100021917</v>
      </c>
      <c r="Y195" s="4">
        <f t="shared" si="67"/>
        <v>16623412.215063525</v>
      </c>
      <c r="Z195" s="4">
        <f t="shared" si="67"/>
        <v>41324700.874460548</v>
      </c>
      <c r="AA195" s="4">
        <f t="shared" si="68"/>
        <v>32348043.247381579</v>
      </c>
      <c r="AB195">
        <f t="shared" si="60"/>
        <v>49977079.942623012</v>
      </c>
      <c r="AC195">
        <f t="shared" si="61"/>
        <v>10325240.060395351</v>
      </c>
      <c r="AD195">
        <f t="shared" si="62"/>
        <v>40511477.145431817</v>
      </c>
      <c r="AE195">
        <f t="shared" si="63"/>
        <v>82511329.345724449</v>
      </c>
      <c r="AF195">
        <f t="shared" si="64"/>
        <v>145528251.81344727</v>
      </c>
      <c r="AG195">
        <f t="shared" si="65"/>
        <v>118197383.79222326</v>
      </c>
    </row>
    <row r="196" spans="1:33" x14ac:dyDescent="0.25">
      <c r="A196">
        <f>'Absorbance Data'!A195</f>
        <v>608</v>
      </c>
      <c r="B196" s="2">
        <f t="shared" ref="B196:B259" si="69">$AJ$2*10^9/$A196</f>
        <v>493079700657894.75</v>
      </c>
      <c r="C196" s="1">
        <f t="shared" ref="C196:C259" si="70">$AJ$1*B196</f>
        <v>2.0392137008098592</v>
      </c>
      <c r="D196">
        <f>'Absorbance Data'!B195</f>
        <v>9.6735440189999994E-2</v>
      </c>
      <c r="E196">
        <f>'Absorbance Data'!C195</f>
        <v>6.0166716580000001E-2</v>
      </c>
      <c r="F196">
        <f>'Absorbance Data'!D195</f>
        <v>0.1080467775</v>
      </c>
      <c r="G196">
        <f>'Absorbance Data'!E195</f>
        <v>8.2707375289999996E-2</v>
      </c>
      <c r="H196">
        <f>'Absorbance Data'!F195</f>
        <v>6.6607348620000006E-2</v>
      </c>
      <c r="I196">
        <f>'Absorbance Data'!G195</f>
        <v>8.7587259710000004E-2</v>
      </c>
      <c r="J196">
        <f>'Absorbance Data'!H195</f>
        <v>0.13769422470000001</v>
      </c>
      <c r="K196">
        <f>'Absorbance Data'!I195</f>
        <v>0.1218635961</v>
      </c>
      <c r="L196">
        <f t="shared" ref="L196:L259" si="71">10^4*LN(10^D196)</f>
        <v>2227.4158254571107</v>
      </c>
      <c r="M196">
        <f t="shared" si="66"/>
        <v>1385.389846915057</v>
      </c>
      <c r="N196">
        <f t="shared" si="51"/>
        <v>2487.8689921754449</v>
      </c>
      <c r="O196">
        <f t="shared" si="52"/>
        <v>1904.4076942341803</v>
      </c>
      <c r="P196">
        <f t="shared" si="53"/>
        <v>1533.6908801626951</v>
      </c>
      <c r="Q196">
        <f t="shared" si="54"/>
        <v>2016.7711854444403</v>
      </c>
      <c r="R196">
        <f t="shared" si="55"/>
        <v>3170.5266918559255</v>
      </c>
      <c r="S196">
        <f t="shared" si="56"/>
        <v>2806.0129975850741</v>
      </c>
      <c r="T196" s="4">
        <f t="shared" si="57"/>
        <v>20631370.706306633</v>
      </c>
      <c r="U196" s="4">
        <f t="shared" si="58"/>
        <v>7981223.667101969</v>
      </c>
      <c r="V196" s="4">
        <f t="shared" si="59"/>
        <v>9781402.9655464664</v>
      </c>
      <c r="W196" s="4">
        <f t="shared" si="67"/>
        <v>15081527.683065012</v>
      </c>
      <c r="X196" s="4">
        <f t="shared" si="67"/>
        <v>9781402.9655464664</v>
      </c>
      <c r="Y196" s="4">
        <f t="shared" si="67"/>
        <v>16913704.400664154</v>
      </c>
      <c r="Z196" s="4">
        <f t="shared" si="67"/>
        <v>41801157.537308857</v>
      </c>
      <c r="AA196" s="4">
        <f t="shared" si="68"/>
        <v>32741972.35250498</v>
      </c>
      <c r="AB196">
        <f t="shared" si="60"/>
        <v>58687687.816806637</v>
      </c>
      <c r="AC196">
        <f t="shared" si="61"/>
        <v>16150794.908289175</v>
      </c>
      <c r="AD196">
        <f t="shared" si="62"/>
        <v>35665548.039076731</v>
      </c>
      <c r="AE196">
        <f t="shared" si="63"/>
        <v>74876037.747885749</v>
      </c>
      <c r="AF196">
        <f t="shared" si="64"/>
        <v>145757801.01010951</v>
      </c>
      <c r="AG196">
        <f t="shared" si="65"/>
        <v>127547897.01594223</v>
      </c>
    </row>
    <row r="197" spans="1:33" x14ac:dyDescent="0.25">
      <c r="A197">
        <f>'Absorbance Data'!A196</f>
        <v>607</v>
      </c>
      <c r="B197" s="2">
        <f t="shared" si="69"/>
        <v>493892023064250.44</v>
      </c>
      <c r="C197" s="1">
        <f t="shared" si="70"/>
        <v>2.0425731961983433</v>
      </c>
      <c r="D197">
        <f>'Absorbance Data'!B196</f>
        <v>9.6894800660000002E-2</v>
      </c>
      <c r="E197">
        <f>'Absorbance Data'!C196</f>
        <v>6.0352552679999998E-2</v>
      </c>
      <c r="F197">
        <f>'Absorbance Data'!D196</f>
        <v>0.1083077267</v>
      </c>
      <c r="G197">
        <f>'Absorbance Data'!E196</f>
        <v>8.3066225049999998E-2</v>
      </c>
      <c r="H197">
        <f>'Absorbance Data'!F196</f>
        <v>6.7012056710000004E-2</v>
      </c>
      <c r="I197">
        <f>'Absorbance Data'!G196</f>
        <v>8.7989442050000005E-2</v>
      </c>
      <c r="J197">
        <f>'Absorbance Data'!H196</f>
        <v>0.1382895559</v>
      </c>
      <c r="K197">
        <f>'Absorbance Data'!I196</f>
        <v>0.12251787629999999</v>
      </c>
      <c r="L197">
        <f t="shared" si="71"/>
        <v>2231.0852358834572</v>
      </c>
      <c r="M197">
        <f t="shared" si="66"/>
        <v>1389.6688812510583</v>
      </c>
      <c r="N197">
        <f t="shared" ref="N197:N260" si="72">10^4*LN(10^F197)</f>
        <v>2493.8775695549311</v>
      </c>
      <c r="O197">
        <f t="shared" ref="O197:O260" si="73">10^4*LN(10^G197)</f>
        <v>1912.6705153141856</v>
      </c>
      <c r="P197">
        <f t="shared" ref="P197:P260" si="74">10^4*LN(10^H197)</f>
        <v>1543.0096283131766</v>
      </c>
      <c r="Q197">
        <f t="shared" ref="Q197:Q260" si="75">10^4*LN(10^I197)</f>
        <v>2026.031776051934</v>
      </c>
      <c r="R197">
        <f t="shared" ref="R197:R260" si="76">10^4*LN(10^J197)</f>
        <v>3184.2346993210672</v>
      </c>
      <c r="S197">
        <f t="shared" ref="S197:S260" si="77">10^4*LN(10^K197)</f>
        <v>2821.0783559366846</v>
      </c>
      <c r="T197" s="4">
        <f t="shared" ref="T197:T260" si="78">(L197*$AJ$1*$B197)^2</f>
        <v>20767660.7939815</v>
      </c>
      <c r="U197" s="4">
        <f t="shared" ref="U197:U260" si="79">(M197*$AJ$1*$B197)^2</f>
        <v>8057084.568681974</v>
      </c>
      <c r="V197" s="4">
        <f t="shared" ref="V197:V260" si="80">(P197*$AJ$1*$B197)^2</f>
        <v>9933276.6065616067</v>
      </c>
      <c r="W197" s="4">
        <f t="shared" si="67"/>
        <v>15262848.142874926</v>
      </c>
      <c r="X197" s="4">
        <f t="shared" si="67"/>
        <v>9933276.6065616067</v>
      </c>
      <c r="Y197" s="4">
        <f t="shared" si="67"/>
        <v>17125677.527843051</v>
      </c>
      <c r="Z197" s="4">
        <f t="shared" si="67"/>
        <v>42302438.074723467</v>
      </c>
      <c r="AA197" s="4">
        <f t="shared" si="68"/>
        <v>33203629.177352771</v>
      </c>
      <c r="AB197">
        <f t="shared" ref="AB197:AB260" si="81">(T198-T196)/($C198-$C196)</f>
        <v>43627492.898787543</v>
      </c>
      <c r="AC197">
        <f t="shared" ref="AC197:AC260" si="82">(U198-U196)/($C198-$C196)</f>
        <v>17362147.055637658</v>
      </c>
      <c r="AD197">
        <f t="shared" ref="AD197:AD260" si="83">(V198-V196)/($C198-$C196)</f>
        <v>37830863.890046455</v>
      </c>
      <c r="AE197">
        <f t="shared" ref="AE197:AE260" si="84">(Y198-Y196)/($C198-$C196)</f>
        <v>69814351.515223593</v>
      </c>
      <c r="AF197">
        <f t="shared" ref="AF197:AF260" si="85">(Z198-Z196)/($C198-$C196)</f>
        <v>144253935.6585145</v>
      </c>
      <c r="AG197">
        <f t="shared" ref="AG197:AG260" si="86">(AA198-AA196)/($C198-$C196)</f>
        <v>137959206.95491242</v>
      </c>
    </row>
    <row r="198" spans="1:33" x14ac:dyDescent="0.25">
      <c r="A198">
        <f>'Absorbance Data'!A197</f>
        <v>606</v>
      </c>
      <c r="B198" s="2">
        <f t="shared" si="69"/>
        <v>494707026402640.25</v>
      </c>
      <c r="C198" s="1">
        <f t="shared" si="70"/>
        <v>2.0459437790303538</v>
      </c>
      <c r="D198">
        <f>'Absorbance Data'!B197</f>
        <v>9.7100891169999995E-2</v>
      </c>
      <c r="E198">
        <f>'Absorbance Data'!C197</f>
        <v>6.0406189409999998E-2</v>
      </c>
      <c r="F198">
        <f>'Absorbance Data'!D197</f>
        <v>0.1084944159</v>
      </c>
      <c r="G198">
        <f>'Absorbance Data'!E197</f>
        <v>8.3464987579999997E-2</v>
      </c>
      <c r="H198">
        <f>'Absorbance Data'!F197</f>
        <v>6.7246720189999998E-2</v>
      </c>
      <c r="I198">
        <f>'Absorbance Data'!G197</f>
        <v>8.8503405450000003E-2</v>
      </c>
      <c r="J198">
        <f>'Absorbance Data'!H197</f>
        <v>0.13882586359999999</v>
      </c>
      <c r="K198">
        <f>'Absorbance Data'!I197</f>
        <v>0.1231728718</v>
      </c>
      <c r="L198">
        <f t="shared" si="71"/>
        <v>2235.830645244791</v>
      </c>
      <c r="M198">
        <f t="shared" si="66"/>
        <v>1390.9039126004088</v>
      </c>
      <c r="N198">
        <f t="shared" si="72"/>
        <v>2498.1762472443629</v>
      </c>
      <c r="O198">
        <f t="shared" si="73"/>
        <v>1921.852361886411</v>
      </c>
      <c r="P198">
        <f t="shared" si="74"/>
        <v>1548.4129546223567</v>
      </c>
      <c r="Q198">
        <f t="shared" si="75"/>
        <v>2037.8662206837805</v>
      </c>
      <c r="R198">
        <f t="shared" si="76"/>
        <v>3196.5836404738466</v>
      </c>
      <c r="S198">
        <f t="shared" si="77"/>
        <v>2836.160184679467</v>
      </c>
      <c r="T198" s="4">
        <f t="shared" si="78"/>
        <v>20924987.146079548</v>
      </c>
      <c r="U198" s="4">
        <f t="shared" si="79"/>
        <v>8098072.2748621413</v>
      </c>
      <c r="V198" s="4">
        <f t="shared" si="80"/>
        <v>10036007.638675366</v>
      </c>
      <c r="W198" s="4">
        <f t="shared" si="67"/>
        <v>15460638.815907691</v>
      </c>
      <c r="X198" s="4">
        <f t="shared" si="67"/>
        <v>10036007.638675366</v>
      </c>
      <c r="Y198" s="4">
        <f t="shared" si="67"/>
        <v>17383560.447274718</v>
      </c>
      <c r="Z198" s="4">
        <f t="shared" si="67"/>
        <v>42771997.807904862</v>
      </c>
      <c r="AA198" s="4">
        <f t="shared" si="68"/>
        <v>33670448.60654895</v>
      </c>
      <c r="AB198">
        <f t="shared" si="81"/>
        <v>72194096.522449404</v>
      </c>
      <c r="AC198">
        <f t="shared" si="82"/>
        <v>24792581.195319958</v>
      </c>
      <c r="AD198">
        <f t="shared" si="83"/>
        <v>44024235.187688813</v>
      </c>
      <c r="AE198">
        <f t="shared" si="84"/>
        <v>82434121.089650884</v>
      </c>
      <c r="AF198">
        <f t="shared" si="85"/>
        <v>165737600.10882455</v>
      </c>
      <c r="AG198">
        <f t="shared" si="86"/>
        <v>129389672.85858017</v>
      </c>
    </row>
    <row r="199" spans="1:33" x14ac:dyDescent="0.25">
      <c r="A199">
        <f>'Absorbance Data'!A198</f>
        <v>605</v>
      </c>
      <c r="B199" s="2">
        <f t="shared" si="69"/>
        <v>495524723966942.13</v>
      </c>
      <c r="C199" s="1">
        <f t="shared" si="70"/>
        <v>2.0493255042849494</v>
      </c>
      <c r="D199">
        <f>'Absorbance Data'!B198</f>
        <v>9.7702421250000004E-2</v>
      </c>
      <c r="E199">
        <f>'Absorbance Data'!C198</f>
        <v>6.0775410379999999E-2</v>
      </c>
      <c r="F199">
        <f>'Absorbance Data'!D198</f>
        <v>0.1090584397</v>
      </c>
      <c r="G199">
        <f>'Absorbance Data'!E198</f>
        <v>8.3896927539999999E-2</v>
      </c>
      <c r="H199">
        <f>'Absorbance Data'!F198</f>
        <v>6.7783296110000002E-2</v>
      </c>
      <c r="I199">
        <f>'Absorbance Data'!G198</f>
        <v>8.9113339779999995E-2</v>
      </c>
      <c r="J199">
        <f>'Absorbance Data'!H198</f>
        <v>0.13964520389999999</v>
      </c>
      <c r="K199">
        <f>'Absorbance Data'!I198</f>
        <v>0.1237103418</v>
      </c>
      <c r="L199">
        <f t="shared" si="71"/>
        <v>2249.6813871967465</v>
      </c>
      <c r="M199">
        <f t="shared" si="66"/>
        <v>1399.4055396158367</v>
      </c>
      <c r="N199">
        <f t="shared" si="72"/>
        <v>2511.1633751841</v>
      </c>
      <c r="O199">
        <f t="shared" si="73"/>
        <v>1931.7981470160564</v>
      </c>
      <c r="P199">
        <f t="shared" si="74"/>
        <v>1560.7680717688736</v>
      </c>
      <c r="Q199">
        <f t="shared" si="75"/>
        <v>2051.9104776434133</v>
      </c>
      <c r="R199">
        <f t="shared" si="76"/>
        <v>3215.4496480825392</v>
      </c>
      <c r="S199">
        <f t="shared" si="77"/>
        <v>2848.5358887787825</v>
      </c>
      <c r="T199" s="4">
        <f t="shared" si="78"/>
        <v>21255137.575735256</v>
      </c>
      <c r="U199" s="4">
        <f t="shared" si="79"/>
        <v>8224491.7151749711</v>
      </c>
      <c r="V199" s="4">
        <f t="shared" si="80"/>
        <v>10230541.805826087</v>
      </c>
      <c r="W199" s="4">
        <f t="shared" si="67"/>
        <v>15672756.284754312</v>
      </c>
      <c r="X199" s="4">
        <f t="shared" si="67"/>
        <v>10230541.805826087</v>
      </c>
      <c r="Y199" s="4">
        <f t="shared" si="67"/>
        <v>17682298.110288966</v>
      </c>
      <c r="Z199" s="4">
        <f t="shared" si="67"/>
        <v>43421549.412192971</v>
      </c>
      <c r="AA199" s="4">
        <f t="shared" si="68"/>
        <v>34077308.111719079</v>
      </c>
      <c r="AB199">
        <f t="shared" si="81"/>
        <v>42867392.774954505</v>
      </c>
      <c r="AC199">
        <f t="shared" si="82"/>
        <v>26884180.400423866</v>
      </c>
      <c r="AD199">
        <f t="shared" si="83"/>
        <v>35853346.055847026</v>
      </c>
      <c r="AE199">
        <f t="shared" si="84"/>
        <v>79281831.08245939</v>
      </c>
      <c r="AF199">
        <f t="shared" si="85"/>
        <v>127940966.01818924</v>
      </c>
      <c r="AG199">
        <f t="shared" si="86"/>
        <v>108177552.23294577</v>
      </c>
    </row>
    <row r="200" spans="1:33" x14ac:dyDescent="0.25">
      <c r="A200">
        <f>'Absorbance Data'!A199</f>
        <v>604</v>
      </c>
      <c r="B200" s="2">
        <f t="shared" si="69"/>
        <v>496345129139072.88</v>
      </c>
      <c r="C200" s="1">
        <f t="shared" si="70"/>
        <v>2.052718427305289</v>
      </c>
      <c r="D200">
        <f>'Absorbance Data'!B199</f>
        <v>9.7449704999999998E-2</v>
      </c>
      <c r="E200">
        <f>'Absorbance Data'!C199</f>
        <v>6.0880109670000002E-2</v>
      </c>
      <c r="F200">
        <f>'Absorbance Data'!D199</f>
        <v>0.10898886620000001</v>
      </c>
      <c r="G200">
        <f>'Absorbance Data'!E199</f>
        <v>8.414643258E-2</v>
      </c>
      <c r="H200">
        <f>'Absorbance Data'!F199</f>
        <v>6.7831009629999994E-2</v>
      </c>
      <c r="I200">
        <f>'Absorbance Data'!G199</f>
        <v>8.9563697580000004E-2</v>
      </c>
      <c r="J200">
        <f>'Absorbance Data'!H199</f>
        <v>0.13976263999999999</v>
      </c>
      <c r="K200">
        <f>'Absorbance Data'!I199</f>
        <v>0.1240952238</v>
      </c>
      <c r="L200">
        <f t="shared" si="71"/>
        <v>2243.8623804966724</v>
      </c>
      <c r="M200">
        <f t="shared" si="66"/>
        <v>1401.8163298598456</v>
      </c>
      <c r="N200">
        <f t="shared" si="72"/>
        <v>2509.5613861444267</v>
      </c>
      <c r="O200">
        <f t="shared" si="73"/>
        <v>1937.5432128733653</v>
      </c>
      <c r="P200">
        <f t="shared" si="74"/>
        <v>1561.8667161677361</v>
      </c>
      <c r="Q200">
        <f t="shared" si="75"/>
        <v>2062.2803492113485</v>
      </c>
      <c r="R200">
        <f t="shared" si="76"/>
        <v>3218.1537142149341</v>
      </c>
      <c r="S200">
        <f t="shared" si="77"/>
        <v>2857.3981243363987</v>
      </c>
      <c r="T200" s="4">
        <f t="shared" si="78"/>
        <v>21215398.65459336</v>
      </c>
      <c r="U200" s="4">
        <f t="shared" si="79"/>
        <v>8280203.1412349176</v>
      </c>
      <c r="V200" s="4">
        <f t="shared" si="80"/>
        <v>10278901.447683262</v>
      </c>
      <c r="W200" s="4">
        <f t="shared" si="67"/>
        <v>15818363.697114941</v>
      </c>
      <c r="X200" s="4">
        <f t="shared" si="67"/>
        <v>10278901.447683262</v>
      </c>
      <c r="Y200" s="4">
        <f t="shared" si="67"/>
        <v>17920666.9674512</v>
      </c>
      <c r="Z200" s="4">
        <f t="shared" si="67"/>
        <v>43638752.852633521</v>
      </c>
      <c r="AA200" s="4">
        <f t="shared" si="68"/>
        <v>34403313.474170581</v>
      </c>
      <c r="AB200">
        <f t="shared" si="81"/>
        <v>39066935.351830676</v>
      </c>
      <c r="AC200">
        <f t="shared" si="82"/>
        <v>26039428.315861147</v>
      </c>
      <c r="AD200">
        <f t="shared" si="83"/>
        <v>45328036.01676099</v>
      </c>
      <c r="AE200">
        <f t="shared" si="84"/>
        <v>86372259.623471886</v>
      </c>
      <c r="AF200">
        <f t="shared" si="85"/>
        <v>148713678.23460412</v>
      </c>
      <c r="AG200">
        <f t="shared" si="86"/>
        <v>133179685.28581753</v>
      </c>
    </row>
    <row r="201" spans="1:33" x14ac:dyDescent="0.25">
      <c r="A201">
        <f>'Absorbance Data'!A200</f>
        <v>603</v>
      </c>
      <c r="B201" s="2">
        <f t="shared" si="69"/>
        <v>497168255389718.06</v>
      </c>
      <c r="C201" s="1">
        <f t="shared" si="70"/>
        <v>2.0561226038016489</v>
      </c>
      <c r="D201">
        <f>'Absorbance Data'!B200</f>
        <v>9.7985833879999998E-2</v>
      </c>
      <c r="E201">
        <f>'Absorbance Data'!C200</f>
        <v>6.1222817749999998E-2</v>
      </c>
      <c r="F201">
        <f>'Absorbance Data'!D200</f>
        <v>0.1095784456</v>
      </c>
      <c r="G201">
        <f>'Absorbance Data'!E200</f>
        <v>8.4586508569999996E-2</v>
      </c>
      <c r="H201">
        <f>'Absorbance Data'!F200</f>
        <v>6.8568967280000004E-2</v>
      </c>
      <c r="I201">
        <f>'Absorbance Data'!G200</f>
        <v>9.028117359E-2</v>
      </c>
      <c r="J201">
        <f>'Absorbance Data'!H200</f>
        <v>0.1407942921</v>
      </c>
      <c r="K201">
        <f>'Absorbance Data'!I200</f>
        <v>0.12492834780000001</v>
      </c>
      <c r="L201">
        <f t="shared" si="71"/>
        <v>2256.2072041667902</v>
      </c>
      <c r="M201">
        <f t="shared" si="66"/>
        <v>1409.7074750224133</v>
      </c>
      <c r="N201">
        <f t="shared" si="72"/>
        <v>2523.1369535201902</v>
      </c>
      <c r="O201">
        <f t="shared" si="73"/>
        <v>1947.6763370169515</v>
      </c>
      <c r="P201">
        <f t="shared" si="74"/>
        <v>1578.8588190092453</v>
      </c>
      <c r="Q201">
        <f t="shared" si="75"/>
        <v>2078.8008448634178</v>
      </c>
      <c r="R201">
        <f t="shared" si="76"/>
        <v>3241.9083816810935</v>
      </c>
      <c r="S201">
        <f t="shared" si="77"/>
        <v>2876.5815133665551</v>
      </c>
      <c r="T201" s="4">
        <f t="shared" si="78"/>
        <v>21520679.423134115</v>
      </c>
      <c r="U201" s="4">
        <f t="shared" si="79"/>
        <v>8401484.300795842</v>
      </c>
      <c r="V201" s="4">
        <f t="shared" si="80"/>
        <v>10538640.97752855</v>
      </c>
      <c r="W201" s="4">
        <f t="shared" si="67"/>
        <v>16037312.459545147</v>
      </c>
      <c r="X201" s="4">
        <f t="shared" si="67"/>
        <v>10538640.97752855</v>
      </c>
      <c r="Y201" s="4">
        <f t="shared" si="67"/>
        <v>18269378.95443191</v>
      </c>
      <c r="Z201" s="4">
        <f t="shared" si="67"/>
        <v>44432371.082648002</v>
      </c>
      <c r="AA201" s="4">
        <f t="shared" si="68"/>
        <v>34982543.6862095</v>
      </c>
      <c r="AB201">
        <f t="shared" si="81"/>
        <v>60475669.474776752</v>
      </c>
      <c r="AC201">
        <f t="shared" si="82"/>
        <v>24683797.988279823</v>
      </c>
      <c r="AD201">
        <f t="shared" si="83"/>
        <v>50881456.334812574</v>
      </c>
      <c r="AE201">
        <f t="shared" si="84"/>
        <v>82258943.788069278</v>
      </c>
      <c r="AF201">
        <f t="shared" si="85"/>
        <v>182416958.65203422</v>
      </c>
      <c r="AG201">
        <f t="shared" si="86"/>
        <v>132132624.13327421</v>
      </c>
    </row>
    <row r="202" spans="1:33" x14ac:dyDescent="0.25">
      <c r="A202">
        <f>'Absorbance Data'!A201</f>
        <v>602</v>
      </c>
      <c r="B202" s="2">
        <f t="shared" si="69"/>
        <v>497994116279069.75</v>
      </c>
      <c r="C202" s="1">
        <f t="shared" si="70"/>
        <v>2.0595380898544757</v>
      </c>
      <c r="D202">
        <f>'Absorbance Data'!B201</f>
        <v>9.8066546020000006E-2</v>
      </c>
      <c r="E202">
        <f>'Absorbance Data'!C201</f>
        <v>6.1292208729999999E-2</v>
      </c>
      <c r="F202">
        <f>'Absorbance Data'!D201</f>
        <v>0.109699294</v>
      </c>
      <c r="G202">
        <f>'Absorbance Data'!E201</f>
        <v>8.4954716269999994E-2</v>
      </c>
      <c r="H202">
        <f>'Absorbance Data'!F201</f>
        <v>6.8738058209999994E-2</v>
      </c>
      <c r="I202">
        <f>'Absorbance Data'!G201</f>
        <v>9.065354615E-2</v>
      </c>
      <c r="J202">
        <f>'Absorbance Data'!H201</f>
        <v>0.1412714273</v>
      </c>
      <c r="K202">
        <f>'Absorbance Data'!I201</f>
        <v>0.1252936274</v>
      </c>
      <c r="L202">
        <f t="shared" si="71"/>
        <v>2258.0656698706657</v>
      </c>
      <c r="M202">
        <f t="shared" si="66"/>
        <v>1411.3052613837754</v>
      </c>
      <c r="N202">
        <f t="shared" si="72"/>
        <v>2525.9195907637113</v>
      </c>
      <c r="O202">
        <f t="shared" si="73"/>
        <v>1956.1546326284063</v>
      </c>
      <c r="P202">
        <f t="shared" si="74"/>
        <v>1582.7522815570303</v>
      </c>
      <c r="Q202">
        <f t="shared" si="75"/>
        <v>2087.3750399203773</v>
      </c>
      <c r="R202">
        <f t="shared" si="76"/>
        <v>3252.8948256697204</v>
      </c>
      <c r="S202">
        <f t="shared" si="77"/>
        <v>2884.9923869839026</v>
      </c>
      <c r="T202" s="4">
        <f t="shared" si="78"/>
        <v>21627822.312847491</v>
      </c>
      <c r="U202" s="4">
        <f t="shared" si="79"/>
        <v>8448538.3139472809</v>
      </c>
      <c r="V202" s="4">
        <f t="shared" si="80"/>
        <v>10625895.809897864</v>
      </c>
      <c r="W202" s="4">
        <f t="shared" si="67"/>
        <v>16231027.803565457</v>
      </c>
      <c r="X202" s="4">
        <f t="shared" si="67"/>
        <v>10625895.809897864</v>
      </c>
      <c r="Y202" s="4">
        <f t="shared" si="67"/>
        <v>18481645.205738354</v>
      </c>
      <c r="Z202" s="4">
        <f t="shared" si="67"/>
        <v>44882774.953889348</v>
      </c>
      <c r="AA202" s="4">
        <f t="shared" si="68"/>
        <v>35304413.382498041</v>
      </c>
      <c r="AB202">
        <f t="shared" si="81"/>
        <v>44430471.5421606</v>
      </c>
      <c r="AC202">
        <f t="shared" si="82"/>
        <v>22538873.757751655</v>
      </c>
      <c r="AD202">
        <f t="shared" si="83"/>
        <v>35068838.09702187</v>
      </c>
      <c r="AE202">
        <f t="shared" si="84"/>
        <v>86532069.012007326</v>
      </c>
      <c r="AF202">
        <f t="shared" si="85"/>
        <v>146053675.2316204</v>
      </c>
      <c r="AG202">
        <f t="shared" si="86"/>
        <v>118801487.87823464</v>
      </c>
    </row>
    <row r="203" spans="1:33" x14ac:dyDescent="0.25">
      <c r="A203">
        <f>'Absorbance Data'!A202</f>
        <v>601</v>
      </c>
      <c r="B203" s="2">
        <f t="shared" si="69"/>
        <v>498822725457570.69</v>
      </c>
      <c r="C203" s="1">
        <f t="shared" si="70"/>
        <v>2.0629649419174614</v>
      </c>
      <c r="D203">
        <f>'Absorbance Data'!B202</f>
        <v>9.8348215219999993E-2</v>
      </c>
      <c r="E203">
        <f>'Absorbance Data'!C202</f>
        <v>6.1577253040000002E-2</v>
      </c>
      <c r="F203">
        <f>'Absorbance Data'!D202</f>
        <v>0.109878853</v>
      </c>
      <c r="G203">
        <f>'Absorbance Data'!E202</f>
        <v>8.5328690710000002E-2</v>
      </c>
      <c r="H203">
        <f>'Absorbance Data'!F202</f>
        <v>6.9115191699999995E-2</v>
      </c>
      <c r="I203">
        <f>'Absorbance Data'!G202</f>
        <v>9.1428190470000004E-2</v>
      </c>
      <c r="J203">
        <f>'Absorbance Data'!H202</f>
        <v>0.14189662040000001</v>
      </c>
      <c r="K203">
        <f>'Absorbance Data'!I202</f>
        <v>0.12595233319999999</v>
      </c>
      <c r="L203">
        <f t="shared" si="71"/>
        <v>2264.5513428814211</v>
      </c>
      <c r="M203">
        <f t="shared" si="66"/>
        <v>1417.8686491742637</v>
      </c>
      <c r="N203">
        <f t="shared" si="72"/>
        <v>2530.0540895308409</v>
      </c>
      <c r="O203">
        <f t="shared" si="73"/>
        <v>1964.7657123354559</v>
      </c>
      <c r="P203">
        <f t="shared" si="74"/>
        <v>1591.4361010784583</v>
      </c>
      <c r="Q203">
        <f t="shared" si="75"/>
        <v>2105.2118845564223</v>
      </c>
      <c r="R203">
        <f t="shared" si="76"/>
        <v>3267.2904287927486</v>
      </c>
      <c r="S203">
        <f t="shared" si="77"/>
        <v>2900.1596485413911</v>
      </c>
      <c r="T203" s="4">
        <f t="shared" si="78"/>
        <v>21824687.732070561</v>
      </c>
      <c r="U203" s="4">
        <f t="shared" si="79"/>
        <v>8555702.8957959916</v>
      </c>
      <c r="V203" s="4">
        <f t="shared" si="80"/>
        <v>10778593.825117059</v>
      </c>
      <c r="W203" s="4">
        <f t="shared" si="67"/>
        <v>16428777.063044891</v>
      </c>
      <c r="X203" s="4">
        <f t="shared" si="67"/>
        <v>10778593.825117059</v>
      </c>
      <c r="Y203" s="4">
        <f t="shared" si="67"/>
        <v>18861460.628472883</v>
      </c>
      <c r="Z203" s="4">
        <f t="shared" si="67"/>
        <v>45431719.711639814</v>
      </c>
      <c r="AA203" s="4">
        <f t="shared" si="68"/>
        <v>35795423.634933978</v>
      </c>
      <c r="AB203">
        <f t="shared" si="81"/>
        <v>46623739.309679694</v>
      </c>
      <c r="AC203">
        <f t="shared" si="82"/>
        <v>17626830.839746051</v>
      </c>
      <c r="AD203">
        <f t="shared" si="83"/>
        <v>38696574.617133871</v>
      </c>
      <c r="AE203">
        <f t="shared" si="84"/>
        <v>96367615.75035727</v>
      </c>
      <c r="AF203">
        <f t="shared" si="85"/>
        <v>148085726.65126508</v>
      </c>
      <c r="AG203">
        <f t="shared" si="86"/>
        <v>132911004.12609832</v>
      </c>
    </row>
    <row r="204" spans="1:33" x14ac:dyDescent="0.25">
      <c r="A204">
        <f>'Absorbance Data'!A203</f>
        <v>600</v>
      </c>
      <c r="B204" s="2">
        <f t="shared" si="69"/>
        <v>499654096666666.69</v>
      </c>
      <c r="C204" s="1">
        <f t="shared" si="70"/>
        <v>2.0664032168206576</v>
      </c>
      <c r="D204">
        <f>'Absorbance Data'!B203</f>
        <v>9.8461337390000001E-2</v>
      </c>
      <c r="E204">
        <f>'Absorbance Data'!C203</f>
        <v>6.152451783E-2</v>
      </c>
      <c r="F204">
        <f>'Absorbance Data'!D203</f>
        <v>0.1101632193</v>
      </c>
      <c r="G204">
        <f>'Absorbance Data'!E203</f>
        <v>8.569157124E-2</v>
      </c>
      <c r="H204">
        <f>'Absorbance Data'!F203</f>
        <v>6.936080754E-2</v>
      </c>
      <c r="I204">
        <f>'Absorbance Data'!G203</f>
        <v>9.1955296699999994E-2</v>
      </c>
      <c r="J204">
        <f>'Absorbance Data'!H203</f>
        <v>0.1423877925</v>
      </c>
      <c r="K204">
        <f>'Absorbance Data'!I203</f>
        <v>0.12648081780000001</v>
      </c>
      <c r="L204">
        <f t="shared" si="71"/>
        <v>2267.1560771047129</v>
      </c>
      <c r="M204">
        <f t="shared" si="66"/>
        <v>1416.6543760900436</v>
      </c>
      <c r="N204">
        <f t="shared" si="72"/>
        <v>2536.6018655641406</v>
      </c>
      <c r="O204">
        <f t="shared" si="73"/>
        <v>1973.1213453246132</v>
      </c>
      <c r="P204">
        <f t="shared" si="74"/>
        <v>1597.091614796331</v>
      </c>
      <c r="Q204">
        <f t="shared" si="75"/>
        <v>2117.348954032645</v>
      </c>
      <c r="R204">
        <f t="shared" si="76"/>
        <v>3278.6000843482939</v>
      </c>
      <c r="S204">
        <f t="shared" si="77"/>
        <v>2912.3284561597602</v>
      </c>
      <c r="T204" s="4">
        <f t="shared" si="78"/>
        <v>21947900.202846609</v>
      </c>
      <c r="U204" s="4">
        <f t="shared" si="79"/>
        <v>8569548.7456735484</v>
      </c>
      <c r="V204" s="4">
        <f t="shared" si="80"/>
        <v>10891552.70780082</v>
      </c>
      <c r="W204" s="4">
        <f t="shared" si="67"/>
        <v>16624084.132556269</v>
      </c>
      <c r="X204" s="4">
        <f t="shared" si="67"/>
        <v>10891552.70780082</v>
      </c>
      <c r="Y204" s="4">
        <f t="shared" si="67"/>
        <v>19143221.123292789</v>
      </c>
      <c r="Z204" s="4">
        <f t="shared" si="67"/>
        <v>45899402.269229591</v>
      </c>
      <c r="AA204" s="4">
        <f t="shared" si="68"/>
        <v>36216864.301026434</v>
      </c>
      <c r="AB204">
        <f t="shared" si="81"/>
        <v>76608977.721251771</v>
      </c>
      <c r="AC204">
        <f t="shared" si="82"/>
        <v>17247740.955899388</v>
      </c>
      <c r="AD204">
        <f t="shared" si="83"/>
        <v>55469715.437175095</v>
      </c>
      <c r="AE204">
        <f t="shared" si="84"/>
        <v>85620190.342077807</v>
      </c>
      <c r="AF204">
        <f t="shared" si="85"/>
        <v>153216133.62230605</v>
      </c>
      <c r="AG204">
        <f t="shared" si="86"/>
        <v>131437127.22081175</v>
      </c>
    </row>
    <row r="205" spans="1:33" x14ac:dyDescent="0.25">
      <c r="A205">
        <f>'Absorbance Data'!A204</f>
        <v>599</v>
      </c>
      <c r="B205" s="2">
        <f t="shared" si="69"/>
        <v>500488243739565.94</v>
      </c>
      <c r="C205" s="1">
        <f t="shared" si="70"/>
        <v>2.0698529717736136</v>
      </c>
      <c r="D205">
        <f>'Absorbance Data'!B204</f>
        <v>9.9198848009999993E-2</v>
      </c>
      <c r="E205">
        <f>'Absorbance Data'!C204</f>
        <v>6.179697067E-2</v>
      </c>
      <c r="F205">
        <f>'Absorbance Data'!D204</f>
        <v>0.1104292795</v>
      </c>
      <c r="G205">
        <f>'Absorbance Data'!E204</f>
        <v>8.6044214669999994E-2</v>
      </c>
      <c r="H205">
        <f>'Absorbance Data'!F204</f>
        <v>7.0095472039999995E-2</v>
      </c>
      <c r="I205">
        <f>'Absorbance Data'!G204</f>
        <v>9.2537589370000006E-2</v>
      </c>
      <c r="J205">
        <f>'Absorbance Data'!H204</f>
        <v>0.14305759970000001</v>
      </c>
      <c r="K205">
        <f>'Absorbance Data'!I204</f>
        <v>0.1271107793</v>
      </c>
      <c r="L205">
        <f t="shared" si="71"/>
        <v>2284.1378867000799</v>
      </c>
      <c r="M205">
        <f t="shared" si="66"/>
        <v>1422.9278345693219</v>
      </c>
      <c r="N205">
        <f t="shared" si="72"/>
        <v>2542.7281280677298</v>
      </c>
      <c r="O205">
        <f t="shared" si="73"/>
        <v>1981.2412603752161</v>
      </c>
      <c r="P205">
        <f t="shared" si="74"/>
        <v>1614.0078900568499</v>
      </c>
      <c r="Q205">
        <f t="shared" si="75"/>
        <v>2130.7567382496632</v>
      </c>
      <c r="R205">
        <f t="shared" si="76"/>
        <v>3294.0229650872961</v>
      </c>
      <c r="S205">
        <f t="shared" si="77"/>
        <v>2926.8338557503621</v>
      </c>
      <c r="T205" s="4">
        <f t="shared" si="78"/>
        <v>22352372.657863844</v>
      </c>
      <c r="U205" s="4">
        <f t="shared" si="79"/>
        <v>8674505.8504514061</v>
      </c>
      <c r="V205" s="4">
        <f t="shared" si="80"/>
        <v>11160670.881160589</v>
      </c>
      <c r="W205" s="4">
        <f t="shared" si="67"/>
        <v>16817201.27790096</v>
      </c>
      <c r="X205" s="4">
        <f t="shared" si="67"/>
        <v>11160670.881160589</v>
      </c>
      <c r="Y205" s="4">
        <f t="shared" si="67"/>
        <v>19451215.055838551</v>
      </c>
      <c r="Z205" s="4">
        <f t="shared" si="67"/>
        <v>46487077.014474466</v>
      </c>
      <c r="AA205" s="4">
        <f t="shared" si="68"/>
        <v>36700766.491437808</v>
      </c>
      <c r="AB205">
        <f t="shared" si="81"/>
        <v>94526172.751536578</v>
      </c>
      <c r="AC205">
        <f t="shared" si="82"/>
        <v>46667504.417928964</v>
      </c>
      <c r="AD205">
        <f t="shared" si="83"/>
        <v>68749423.542046994</v>
      </c>
      <c r="AE205">
        <f t="shared" si="84"/>
        <v>104250964.3693559</v>
      </c>
      <c r="AF205">
        <f t="shared" si="85"/>
        <v>188564696.55917084</v>
      </c>
      <c r="AG205">
        <f t="shared" si="86"/>
        <v>160761304.1208261</v>
      </c>
    </row>
    <row r="206" spans="1:33" x14ac:dyDescent="0.25">
      <c r="A206">
        <f>'Absorbance Data'!A205</f>
        <v>598</v>
      </c>
      <c r="B206" s="2">
        <f t="shared" si="69"/>
        <v>501325180602006.69</v>
      </c>
      <c r="C206" s="1">
        <f t="shared" si="70"/>
        <v>2.0733142643685527</v>
      </c>
      <c r="D206">
        <f>'Absorbance Data'!B205</f>
        <v>9.9582880740000004E-2</v>
      </c>
      <c r="E206">
        <f>'Absorbance Data'!C205</f>
        <v>6.2462680040000003E-2</v>
      </c>
      <c r="F206">
        <f>'Absorbance Data'!D205</f>
        <v>0.1112356707</v>
      </c>
      <c r="G206">
        <f>'Absorbance Data'!E205</f>
        <v>8.6671181020000002E-2</v>
      </c>
      <c r="H206">
        <f>'Absorbance Data'!F205</f>
        <v>7.0621356369999999E-2</v>
      </c>
      <c r="I206">
        <f>'Absorbance Data'!G205</f>
        <v>9.3357518319999999E-2</v>
      </c>
      <c r="J206">
        <f>'Absorbance Data'!H205</f>
        <v>0.1439136714</v>
      </c>
      <c r="K206">
        <f>'Absorbance Data'!I205</f>
        <v>0.12797817589999999</v>
      </c>
      <c r="L206">
        <f t="shared" si="71"/>
        <v>2292.9805670932792</v>
      </c>
      <c r="M206">
        <f t="shared" si="66"/>
        <v>1438.2563592856077</v>
      </c>
      <c r="N206">
        <f t="shared" si="72"/>
        <v>2561.2959716301457</v>
      </c>
      <c r="O206">
        <f t="shared" si="73"/>
        <v>1995.6776940884051</v>
      </c>
      <c r="P206">
        <f t="shared" si="74"/>
        <v>1626.1168242458209</v>
      </c>
      <c r="Q206">
        <f t="shared" si="75"/>
        <v>2149.636300025506</v>
      </c>
      <c r="R206">
        <f t="shared" si="76"/>
        <v>3313.7347444368361</v>
      </c>
      <c r="S206">
        <f t="shared" si="77"/>
        <v>2946.8064005590977</v>
      </c>
      <c r="T206" s="4">
        <f t="shared" si="78"/>
        <v>22601175.077253021</v>
      </c>
      <c r="U206" s="4">
        <f t="shared" si="79"/>
        <v>8892070.0876474585</v>
      </c>
      <c r="V206" s="4">
        <f t="shared" si="80"/>
        <v>11366683.242790284</v>
      </c>
      <c r="W206" s="4">
        <f t="shared" si="67"/>
        <v>17120288.453098942</v>
      </c>
      <c r="X206" s="4">
        <f t="shared" si="67"/>
        <v>11366683.242790284</v>
      </c>
      <c r="Y206" s="4">
        <f t="shared" si="67"/>
        <v>19863704.494963322</v>
      </c>
      <c r="Z206" s="4">
        <f t="shared" si="67"/>
        <v>47202581.853004426</v>
      </c>
      <c r="AA206" s="4">
        <f t="shared" si="68"/>
        <v>37327893.317667082</v>
      </c>
      <c r="AB206">
        <f t="shared" si="81"/>
        <v>71137336.290520027</v>
      </c>
      <c r="AC206">
        <f t="shared" si="82"/>
        <v>41756827.412723981</v>
      </c>
      <c r="AD206">
        <f t="shared" si="83"/>
        <v>60905358.1387996</v>
      </c>
      <c r="AE206">
        <f t="shared" si="84"/>
        <v>112358218.66111043</v>
      </c>
      <c r="AF206">
        <f t="shared" si="85"/>
        <v>190270064.70178908</v>
      </c>
      <c r="AG206">
        <f t="shared" si="86"/>
        <v>174548723.81893459</v>
      </c>
    </row>
    <row r="207" spans="1:33" x14ac:dyDescent="0.25">
      <c r="A207">
        <f>'Absorbance Data'!A206</f>
        <v>597</v>
      </c>
      <c r="B207" s="2">
        <f t="shared" si="69"/>
        <v>502164921273031.81</v>
      </c>
      <c r="C207" s="1">
        <f t="shared" si="70"/>
        <v>2.076787152583575</v>
      </c>
      <c r="D207">
        <f>'Absorbance Data'!B206</f>
        <v>9.9952600899999994E-2</v>
      </c>
      <c r="E207">
        <f>'Absorbance Data'!C206</f>
        <v>6.2610127030000004E-2</v>
      </c>
      <c r="F207">
        <f>'Absorbance Data'!D206</f>
        <v>0.1115225032</v>
      </c>
      <c r="G207">
        <f>'Absorbance Data'!E206</f>
        <v>8.7177954609999997E-2</v>
      </c>
      <c r="H207">
        <f>'Absorbance Data'!F206</f>
        <v>7.1170963350000005E-2</v>
      </c>
      <c r="I207">
        <f>'Absorbance Data'!G206</f>
        <v>9.4057574869999994E-2</v>
      </c>
      <c r="J207">
        <f>'Absorbance Data'!H206</f>
        <v>0.1445890963</v>
      </c>
      <c r="K207">
        <f>'Absorbance Data'!I206</f>
        <v>0.12875841560000001</v>
      </c>
      <c r="L207">
        <f t="shared" si="71"/>
        <v>2301.493688383232</v>
      </c>
      <c r="M207">
        <f t="shared" si="66"/>
        <v>1441.651451697416</v>
      </c>
      <c r="N207">
        <f t="shared" si="72"/>
        <v>2567.9005340170088</v>
      </c>
      <c r="O207">
        <f t="shared" si="73"/>
        <v>2007.3465872269749</v>
      </c>
      <c r="P207">
        <f t="shared" si="74"/>
        <v>1638.7719926373559</v>
      </c>
      <c r="Q207">
        <f t="shared" si="75"/>
        <v>2165.7556977883346</v>
      </c>
      <c r="R207">
        <f t="shared" si="76"/>
        <v>3329.2869774986052</v>
      </c>
      <c r="S207">
        <f t="shared" si="77"/>
        <v>2964.7720835809209</v>
      </c>
      <c r="T207" s="4">
        <f t="shared" si="78"/>
        <v>22845651.810041342</v>
      </c>
      <c r="U207" s="4">
        <f t="shared" si="79"/>
        <v>8964055.2417815886</v>
      </c>
      <c r="V207" s="4">
        <f t="shared" si="80"/>
        <v>11582999.646790482</v>
      </c>
      <c r="W207" s="4">
        <f t="shared" si="67"/>
        <v>17379156.935301021</v>
      </c>
      <c r="X207" s="4">
        <f t="shared" si="67"/>
        <v>11582999.646790482</v>
      </c>
      <c r="Y207" s="4">
        <f t="shared" si="67"/>
        <v>20230327.259519875</v>
      </c>
      <c r="Z207" s="4">
        <f t="shared" si="67"/>
        <v>47806444.045839734</v>
      </c>
      <c r="AA207" s="4">
        <f t="shared" si="68"/>
        <v>37911118.902546324</v>
      </c>
      <c r="AB207">
        <f t="shared" si="81"/>
        <v>67107150.496427499</v>
      </c>
      <c r="AC207">
        <f t="shared" si="82"/>
        <v>21796832.269815098</v>
      </c>
      <c r="AD207">
        <f t="shared" si="83"/>
        <v>53668944.21822308</v>
      </c>
      <c r="AE207">
        <f t="shared" si="84"/>
        <v>91056565.239942908</v>
      </c>
      <c r="AF207">
        <f t="shared" si="85"/>
        <v>152240631.96366704</v>
      </c>
      <c r="AG207">
        <f t="shared" si="86"/>
        <v>158194545.18487278</v>
      </c>
    </row>
    <row r="208" spans="1:33" x14ac:dyDescent="0.25">
      <c r="A208">
        <f>'Absorbance Data'!A207</f>
        <v>596</v>
      </c>
      <c r="B208" s="2">
        <f t="shared" si="69"/>
        <v>503007479865771.81</v>
      </c>
      <c r="C208" s="1">
        <f t="shared" si="70"/>
        <v>2.0802716947858966</v>
      </c>
      <c r="D208">
        <f>'Absorbance Data'!B207</f>
        <v>0.1002697349</v>
      </c>
      <c r="E208">
        <f>'Absorbance Data'!C207</f>
        <v>6.2782384459999993E-2</v>
      </c>
      <c r="F208">
        <f>'Absorbance Data'!D207</f>
        <v>0.1117139608</v>
      </c>
      <c r="G208">
        <f>'Absorbance Data'!E207</f>
        <v>8.7567940349999998E-2</v>
      </c>
      <c r="H208">
        <f>'Absorbance Data'!F207</f>
        <v>7.1531906719999996E-2</v>
      </c>
      <c r="I208">
        <f>'Absorbance Data'!G207</f>
        <v>9.4517402350000002E-2</v>
      </c>
      <c r="J208">
        <f>'Absorbance Data'!H207</f>
        <v>0.1450327039</v>
      </c>
      <c r="K208">
        <f>'Absorbance Data'!I207</f>
        <v>0.12941692769999999</v>
      </c>
      <c r="L208">
        <f t="shared" si="71"/>
        <v>2308.7959685920482</v>
      </c>
      <c r="M208">
        <f t="shared" si="66"/>
        <v>1445.617825602171</v>
      </c>
      <c r="N208">
        <f t="shared" si="72"/>
        <v>2572.3090081740115</v>
      </c>
      <c r="O208">
        <f t="shared" si="73"/>
        <v>2016.3263407410184</v>
      </c>
      <c r="P208">
        <f t="shared" si="74"/>
        <v>1647.0830208691257</v>
      </c>
      <c r="Q208">
        <f t="shared" si="75"/>
        <v>2176.3436167963046</v>
      </c>
      <c r="R208">
        <f t="shared" si="76"/>
        <v>3339.5014199675938</v>
      </c>
      <c r="S208">
        <f t="shared" si="77"/>
        <v>2979.9348850310812</v>
      </c>
      <c r="T208" s="4">
        <f t="shared" si="78"/>
        <v>23068068.407338139</v>
      </c>
      <c r="U208" s="4">
        <f t="shared" si="79"/>
        <v>9043720.0314832125</v>
      </c>
      <c r="V208" s="4">
        <f t="shared" si="80"/>
        <v>11740081.18776088</v>
      </c>
      <c r="W208" s="4">
        <f t="shared" si="67"/>
        <v>17593885.735684719</v>
      </c>
      <c r="X208" s="4">
        <f t="shared" si="67"/>
        <v>11740081.18776088</v>
      </c>
      <c r="Y208" s="4">
        <f t="shared" si="67"/>
        <v>20497224.211662557</v>
      </c>
      <c r="Z208" s="4">
        <f t="shared" si="67"/>
        <v>48261785.456584096</v>
      </c>
      <c r="AA208" s="4">
        <f t="shared" si="68"/>
        <v>38428520.858194195</v>
      </c>
      <c r="AB208">
        <f t="shared" si="81"/>
        <v>66375459.044832148</v>
      </c>
      <c r="AC208">
        <f t="shared" si="82"/>
        <v>24112768.707320597</v>
      </c>
      <c r="AD208">
        <f t="shared" si="83"/>
        <v>47335281.601456299</v>
      </c>
      <c r="AE208">
        <f t="shared" si="84"/>
        <v>104418965.78298998</v>
      </c>
      <c r="AF208">
        <f t="shared" si="85"/>
        <v>161193399.3456443</v>
      </c>
      <c r="AG208">
        <f t="shared" si="86"/>
        <v>154354026.04837695</v>
      </c>
    </row>
    <row r="209" spans="1:33" x14ac:dyDescent="0.25">
      <c r="A209">
        <f>'Absorbance Data'!A208</f>
        <v>595</v>
      </c>
      <c r="B209" s="2">
        <f t="shared" si="69"/>
        <v>503852870588235.31</v>
      </c>
      <c r="C209" s="1">
        <f t="shared" si="70"/>
        <v>2.0837679497351167</v>
      </c>
      <c r="D209">
        <f>'Absorbance Data'!B208</f>
        <v>0.1006228998</v>
      </c>
      <c r="E209">
        <f>'Absorbance Data'!C208</f>
        <v>6.2983527780000007E-2</v>
      </c>
      <c r="F209">
        <f>'Absorbance Data'!D208</f>
        <v>0.1119915247</v>
      </c>
      <c r="G209">
        <f>'Absorbance Data'!E208</f>
        <v>8.8062860069999999E-2</v>
      </c>
      <c r="H209">
        <f>'Absorbance Data'!F208</f>
        <v>7.1937195960000005E-2</v>
      </c>
      <c r="I209">
        <f>'Absorbance Data'!G208</f>
        <v>9.5416367050000006E-2</v>
      </c>
      <c r="J209">
        <f>'Absorbance Data'!H208</f>
        <v>0.14579080050000001</v>
      </c>
      <c r="K209">
        <f>'Absorbance Data'!I208</f>
        <v>0.13013795019999999</v>
      </c>
      <c r="L209">
        <f t="shared" si="71"/>
        <v>2316.927890933136</v>
      </c>
      <c r="M209">
        <f t="shared" si="66"/>
        <v>1450.2493217040442</v>
      </c>
      <c r="N209">
        <f t="shared" si="72"/>
        <v>2578.7001531589444</v>
      </c>
      <c r="O209">
        <f t="shared" si="73"/>
        <v>2027.722288436026</v>
      </c>
      <c r="P209">
        <f t="shared" si="74"/>
        <v>1656.4151504928759</v>
      </c>
      <c r="Q209">
        <f t="shared" si="75"/>
        <v>2197.043043969782</v>
      </c>
      <c r="R209">
        <f t="shared" si="76"/>
        <v>3356.9572392696891</v>
      </c>
      <c r="S209">
        <f t="shared" si="77"/>
        <v>2996.5370416332153</v>
      </c>
      <c r="T209" s="4">
        <f t="shared" si="78"/>
        <v>23309005.425473776</v>
      </c>
      <c r="U209" s="4">
        <f t="shared" si="79"/>
        <v>9132381.5888894349</v>
      </c>
      <c r="V209" s="4">
        <f t="shared" si="80"/>
        <v>11913437.64576135</v>
      </c>
      <c r="W209" s="4">
        <f t="shared" si="67"/>
        <v>17853183.038511977</v>
      </c>
      <c r="X209" s="4">
        <f t="shared" si="67"/>
        <v>11913437.64576135</v>
      </c>
      <c r="Y209" s="4">
        <f t="shared" si="67"/>
        <v>20959254.878424697</v>
      </c>
      <c r="Z209" s="4">
        <f t="shared" si="67"/>
        <v>48931702.468839124</v>
      </c>
      <c r="AA209" s="4">
        <f t="shared" si="68"/>
        <v>38988633.04791382</v>
      </c>
      <c r="AB209">
        <f t="shared" si="81"/>
        <v>47644865.26351203</v>
      </c>
      <c r="AC209">
        <f t="shared" si="82"/>
        <v>23706432.056948349</v>
      </c>
      <c r="AD209">
        <f t="shared" si="83"/>
        <v>65634695.028776266</v>
      </c>
      <c r="AE209">
        <f t="shared" si="84"/>
        <v>117246910.54401442</v>
      </c>
      <c r="AF209">
        <f t="shared" si="85"/>
        <v>200533682.99163038</v>
      </c>
      <c r="AG209">
        <f t="shared" si="86"/>
        <v>176715761.45163527</v>
      </c>
    </row>
    <row r="210" spans="1:33" x14ac:dyDescent="0.25">
      <c r="A210">
        <f>'Absorbance Data'!A209</f>
        <v>594</v>
      </c>
      <c r="B210" s="2">
        <f t="shared" si="69"/>
        <v>504701107744107.75</v>
      </c>
      <c r="C210" s="1">
        <f t="shared" si="70"/>
        <v>2.0872759765865228</v>
      </c>
      <c r="D210">
        <f>'Absorbance Data'!B209</f>
        <v>0.1006535143</v>
      </c>
      <c r="E210">
        <f>'Absorbance Data'!C209</f>
        <v>6.3143514100000006E-2</v>
      </c>
      <c r="F210">
        <f>'Absorbance Data'!D209</f>
        <v>0.11248366529999999</v>
      </c>
      <c r="G210">
        <f>'Absorbance Data'!E209</f>
        <v>8.8376723229999996E-2</v>
      </c>
      <c r="H210">
        <f>'Absorbance Data'!F209</f>
        <v>7.2674304250000002E-2</v>
      </c>
      <c r="I210">
        <f>'Absorbance Data'!G209</f>
        <v>9.6068784589999998E-2</v>
      </c>
      <c r="J210">
        <f>'Absorbance Data'!H209</f>
        <v>0.1466343403</v>
      </c>
      <c r="K210">
        <f>'Absorbance Data'!I209</f>
        <v>0.13104341920000001</v>
      </c>
      <c r="L210">
        <f t="shared" si="71"/>
        <v>2317.6328158464298</v>
      </c>
      <c r="M210">
        <f t="shared" si="66"/>
        <v>1453.9331428591931</v>
      </c>
      <c r="N210">
        <f t="shared" si="72"/>
        <v>2590.0321092511167</v>
      </c>
      <c r="O210">
        <f t="shared" si="73"/>
        <v>2034.9492547705859</v>
      </c>
      <c r="P210">
        <f t="shared" si="74"/>
        <v>1673.3876960976381</v>
      </c>
      <c r="Q210">
        <f t="shared" si="75"/>
        <v>2212.0655129899005</v>
      </c>
      <c r="R210">
        <f t="shared" si="76"/>
        <v>3376.3804609579611</v>
      </c>
      <c r="S210">
        <f t="shared" si="77"/>
        <v>3017.3862358488977</v>
      </c>
      <c r="T210" s="4">
        <f t="shared" si="78"/>
        <v>23401786.469996642</v>
      </c>
      <c r="U210" s="4">
        <f t="shared" si="79"/>
        <v>9209766.5620974768</v>
      </c>
      <c r="V210" s="4">
        <f t="shared" si="80"/>
        <v>12199805.087640587</v>
      </c>
      <c r="W210" s="4">
        <f t="shared" si="67"/>
        <v>18041262.137505177</v>
      </c>
      <c r="X210" s="4">
        <f t="shared" si="67"/>
        <v>12199805.087640587</v>
      </c>
      <c r="Y210" s="4">
        <f t="shared" si="67"/>
        <v>21318454.613365643</v>
      </c>
      <c r="Z210" s="4">
        <f t="shared" si="67"/>
        <v>49666379.882774912</v>
      </c>
      <c r="AA210" s="4">
        <f t="shared" si="68"/>
        <v>39666287.850013681</v>
      </c>
      <c r="AB210">
        <f t="shared" si="81"/>
        <v>41570938.068078838</v>
      </c>
      <c r="AC210">
        <f t="shared" si="82"/>
        <v>32720043.052163173</v>
      </c>
      <c r="AD210">
        <f t="shared" si="83"/>
        <v>59594656.575450458</v>
      </c>
      <c r="AE210">
        <f t="shared" si="84"/>
        <v>97623459.407070115</v>
      </c>
      <c r="AF210">
        <f t="shared" si="85"/>
        <v>166380622.05645984</v>
      </c>
      <c r="AG210">
        <f t="shared" si="86"/>
        <v>162498888.53642634</v>
      </c>
    </row>
    <row r="211" spans="1:33" x14ac:dyDescent="0.25">
      <c r="A211">
        <f>'Absorbance Data'!A210</f>
        <v>593</v>
      </c>
      <c r="B211" s="2">
        <f t="shared" si="69"/>
        <v>505552205733558.19</v>
      </c>
      <c r="C211" s="1">
        <f t="shared" si="70"/>
        <v>2.0907958348944256</v>
      </c>
      <c r="D211">
        <f>'Absorbance Data'!B210</f>
        <v>0.10091120000000001</v>
      </c>
      <c r="E211">
        <f>'Absorbance Data'!C210</f>
        <v>6.3557200130000005E-2</v>
      </c>
      <c r="F211">
        <f>'Absorbance Data'!D210</f>
        <v>0.1129686385</v>
      </c>
      <c r="G211">
        <f>'Absorbance Data'!E210</f>
        <v>8.9014768600000002E-2</v>
      </c>
      <c r="H211">
        <f>'Absorbance Data'!F210</f>
        <v>7.2944752870000004E-2</v>
      </c>
      <c r="I211">
        <f>'Absorbance Data'!G210</f>
        <v>9.6639551219999995E-2</v>
      </c>
      <c r="J211">
        <f>'Absorbance Data'!H210</f>
        <v>0.14702659849999999</v>
      </c>
      <c r="K211">
        <f>'Absorbance Data'!I210</f>
        <v>0.1315863431</v>
      </c>
      <c r="L211">
        <f t="shared" si="71"/>
        <v>2323.5662483614083</v>
      </c>
      <c r="M211">
        <f t="shared" si="66"/>
        <v>1463.4586157177725</v>
      </c>
      <c r="N211">
        <f t="shared" si="72"/>
        <v>2601.1990298593323</v>
      </c>
      <c r="O211">
        <f t="shared" si="73"/>
        <v>2049.6407923467445</v>
      </c>
      <c r="P211">
        <f t="shared" si="74"/>
        <v>1679.6150057059667</v>
      </c>
      <c r="Q211">
        <f t="shared" si="75"/>
        <v>2225.207900328066</v>
      </c>
      <c r="R211">
        <f t="shared" si="76"/>
        <v>3385.412539797208</v>
      </c>
      <c r="S211">
        <f t="shared" si="77"/>
        <v>3029.8875206366001</v>
      </c>
      <c r="T211" s="4">
        <f t="shared" si="78"/>
        <v>23601161.204180975</v>
      </c>
      <c r="U211" s="4">
        <f t="shared" si="79"/>
        <v>9362334.2938676793</v>
      </c>
      <c r="V211" s="4">
        <f t="shared" si="80"/>
        <v>12332262.048282066</v>
      </c>
      <c r="W211" s="4">
        <f t="shared" si="67"/>
        <v>18364485.444125451</v>
      </c>
      <c r="X211" s="4">
        <f t="shared" si="67"/>
        <v>12332262.048282066</v>
      </c>
      <c r="Y211" s="4">
        <f t="shared" si="67"/>
        <v>21645341.339992035</v>
      </c>
      <c r="Z211" s="4">
        <f t="shared" ref="Z211:AA274" si="87">(R211*$AJ$1*$B211)^2</f>
        <v>50101006.373386294</v>
      </c>
      <c r="AA211" s="4">
        <f t="shared" si="68"/>
        <v>40130656.575063154</v>
      </c>
      <c r="AB211">
        <f t="shared" si="81"/>
        <v>37080110.290317327</v>
      </c>
      <c r="AC211">
        <f t="shared" si="82"/>
        <v>28485191.05162276</v>
      </c>
      <c r="AD211">
        <f t="shared" si="83"/>
        <v>37927563.652499035</v>
      </c>
      <c r="AE211">
        <f t="shared" si="84"/>
        <v>76205703.702179119</v>
      </c>
      <c r="AF211">
        <f t="shared" si="85"/>
        <v>124211921.28433524</v>
      </c>
      <c r="AG211">
        <f t="shared" si="86"/>
        <v>121033940.08229108</v>
      </c>
    </row>
    <row r="212" spans="1:33" x14ac:dyDescent="0.25">
      <c r="A212">
        <f>'Absorbance Data'!A211</f>
        <v>592</v>
      </c>
      <c r="B212" s="2">
        <f t="shared" si="69"/>
        <v>506406179054054.06</v>
      </c>
      <c r="C212" s="1">
        <f t="shared" si="70"/>
        <v>2.0943275846155314</v>
      </c>
      <c r="D212">
        <f>'Absorbance Data'!B211</f>
        <v>0.1008734778</v>
      </c>
      <c r="E212">
        <f>'Absorbance Data'!C211</f>
        <v>6.3613474370000006E-2</v>
      </c>
      <c r="F212">
        <f>'Absorbance Data'!D211</f>
        <v>0.1131459549</v>
      </c>
      <c r="G212">
        <f>'Absorbance Data'!E211</f>
        <v>8.9290559290000002E-2</v>
      </c>
      <c r="H212">
        <f>'Absorbance Data'!F211</f>
        <v>7.3219224809999997E-2</v>
      </c>
      <c r="I212">
        <f>'Absorbance Data'!G211</f>
        <v>9.6944533289999996E-2</v>
      </c>
      <c r="J212">
        <f>'Absorbance Data'!H211</f>
        <v>0.147423625</v>
      </c>
      <c r="K212">
        <f>'Absorbance Data'!I211</f>
        <v>0.1319997758</v>
      </c>
      <c r="L212">
        <f t="shared" si="71"/>
        <v>2322.6976626074579</v>
      </c>
      <c r="M212">
        <f t="shared" ref="M212:M275" si="88">10^4*LN(10^E212)</f>
        <v>1464.7543779792077</v>
      </c>
      <c r="N212">
        <f t="shared" si="72"/>
        <v>2605.2818908531654</v>
      </c>
      <c r="O212">
        <f t="shared" si="73"/>
        <v>2055.9911076625494</v>
      </c>
      <c r="P212">
        <f t="shared" si="74"/>
        <v>1685.9349556808581</v>
      </c>
      <c r="Q212">
        <f t="shared" si="75"/>
        <v>2232.2303720081904</v>
      </c>
      <c r="R212">
        <f t="shared" si="76"/>
        <v>3394.554412801443</v>
      </c>
      <c r="S212">
        <f t="shared" si="77"/>
        <v>3039.4071603563616</v>
      </c>
      <c r="T212" s="4">
        <f t="shared" si="78"/>
        <v>23663260.873436369</v>
      </c>
      <c r="U212" s="4">
        <f t="shared" si="79"/>
        <v>9410632.9640249442</v>
      </c>
      <c r="V212" s="4">
        <f t="shared" si="80"/>
        <v>12467255.400013285</v>
      </c>
      <c r="W212" s="4">
        <f t="shared" ref="W212:AA275" si="89">(O212*$AJ$1*$B212)^2</f>
        <v>18540937.491581261</v>
      </c>
      <c r="X212" s="4">
        <f t="shared" si="89"/>
        <v>12467255.400013285</v>
      </c>
      <c r="Y212" s="4">
        <f t="shared" si="89"/>
        <v>21855827.365448181</v>
      </c>
      <c r="Z212" s="4">
        <f t="shared" si="87"/>
        <v>50542273.664202116</v>
      </c>
      <c r="AA212" s="4">
        <f t="shared" si="87"/>
        <v>40519771.753680512</v>
      </c>
      <c r="AB212">
        <f t="shared" si="81"/>
        <v>45375535.363932133</v>
      </c>
      <c r="AC212">
        <f t="shared" si="82"/>
        <v>20065547.559276439</v>
      </c>
      <c r="AD212">
        <f t="shared" si="83"/>
        <v>52603612.788848013</v>
      </c>
      <c r="AE212">
        <f t="shared" si="84"/>
        <v>92046058.167871982</v>
      </c>
      <c r="AF212">
        <f t="shared" si="85"/>
        <v>176021594.13752982</v>
      </c>
      <c r="AG212">
        <f t="shared" si="86"/>
        <v>131433042.99592663</v>
      </c>
    </row>
    <row r="213" spans="1:33" x14ac:dyDescent="0.25">
      <c r="A213">
        <f>'Absorbance Data'!A212</f>
        <v>591</v>
      </c>
      <c r="B213" s="2">
        <f t="shared" si="69"/>
        <v>507263042301184.44</v>
      </c>
      <c r="C213" s="1">
        <f t="shared" si="70"/>
        <v>2.0978712861123427</v>
      </c>
      <c r="D213">
        <f>'Absorbance Data'!B212</f>
        <v>0.1012525931</v>
      </c>
      <c r="E213">
        <f>'Absorbance Data'!C212</f>
        <v>6.3821308310000005E-2</v>
      </c>
      <c r="F213">
        <f>'Absorbance Data'!D212</f>
        <v>0.11332859100000001</v>
      </c>
      <c r="G213">
        <f>'Absorbance Data'!E212</f>
        <v>8.9587591590000001E-2</v>
      </c>
      <c r="H213">
        <f>'Absorbance Data'!F212</f>
        <v>7.3787622149999996E-2</v>
      </c>
      <c r="I213">
        <f>'Absorbance Data'!G212</f>
        <v>9.7751826050000004E-2</v>
      </c>
      <c r="J213">
        <f>'Absorbance Data'!H212</f>
        <v>0.1483408064</v>
      </c>
      <c r="K213">
        <f>'Absorbance Data'!I212</f>
        <v>0.1326533258</v>
      </c>
      <c r="L213">
        <f t="shared" si="71"/>
        <v>2331.4271149905171</v>
      </c>
      <c r="M213">
        <f t="shared" si="88"/>
        <v>1469.5399312998295</v>
      </c>
      <c r="N213">
        <f t="shared" si="72"/>
        <v>2609.4872424661921</v>
      </c>
      <c r="O213">
        <f t="shared" si="73"/>
        <v>2062.830529123728</v>
      </c>
      <c r="P213">
        <f t="shared" si="74"/>
        <v>1699.0227881006729</v>
      </c>
      <c r="Q213">
        <f t="shared" si="75"/>
        <v>2250.8189747567708</v>
      </c>
      <c r="R213">
        <f t="shared" si="76"/>
        <v>3415.6732949935576</v>
      </c>
      <c r="S213">
        <f t="shared" si="77"/>
        <v>3054.4557052316241</v>
      </c>
      <c r="T213" s="4">
        <f t="shared" si="78"/>
        <v>23922213.591135353</v>
      </c>
      <c r="U213" s="4">
        <f t="shared" si="79"/>
        <v>9504307.0967841372</v>
      </c>
      <c r="V213" s="4">
        <f t="shared" si="80"/>
        <v>12704456.344455766</v>
      </c>
      <c r="W213" s="4">
        <f t="shared" si="89"/>
        <v>18727714.406651739</v>
      </c>
      <c r="X213" s="4">
        <f t="shared" si="89"/>
        <v>12704456.344455766</v>
      </c>
      <c r="Y213" s="4">
        <f t="shared" si="89"/>
        <v>22296608.734360382</v>
      </c>
      <c r="Z213" s="4">
        <f t="shared" si="87"/>
        <v>51346438.576006405</v>
      </c>
      <c r="AA213" s="4">
        <f t="shared" si="87"/>
        <v>41060604.659203246</v>
      </c>
      <c r="AB213">
        <f t="shared" si="81"/>
        <v>63310481.162950911</v>
      </c>
      <c r="AC213">
        <f t="shared" si="82"/>
        <v>22485750.60522265</v>
      </c>
      <c r="AD213">
        <f t="shared" si="83"/>
        <v>58211456.888199113</v>
      </c>
      <c r="AE213">
        <f t="shared" si="84"/>
        <v>115424121.19785127</v>
      </c>
      <c r="AF213">
        <f t="shared" si="85"/>
        <v>193521652.09194613</v>
      </c>
      <c r="AG213">
        <f t="shared" si="86"/>
        <v>153527928.0218935</v>
      </c>
    </row>
    <row r="214" spans="1:33" x14ac:dyDescent="0.25">
      <c r="A214">
        <f>'Absorbance Data'!A213</f>
        <v>590</v>
      </c>
      <c r="B214" s="2">
        <f t="shared" si="69"/>
        <v>508122810169491.5</v>
      </c>
      <c r="C214" s="1">
        <f t="shared" si="70"/>
        <v>2.1014270001566007</v>
      </c>
      <c r="D214">
        <f>'Absorbance Data'!B213</f>
        <v>0.1014829725</v>
      </c>
      <c r="E214">
        <f>'Absorbance Data'!C213</f>
        <v>6.3934028150000002E-2</v>
      </c>
      <c r="F214">
        <f>'Absorbance Data'!D213</f>
        <v>0.113584429</v>
      </c>
      <c r="G214">
        <f>'Absorbance Data'!E213</f>
        <v>8.9942045509999999E-2</v>
      </c>
      <c r="H214">
        <f>'Absorbance Data'!F213</f>
        <v>7.4171446259999996E-2</v>
      </c>
      <c r="I214">
        <f>'Absorbance Data'!G213</f>
        <v>9.8411589859999996E-2</v>
      </c>
      <c r="J214">
        <f>'Absorbance Data'!H213</f>
        <v>0.14890912179999999</v>
      </c>
      <c r="K214">
        <f>'Absorbance Data'!I213</f>
        <v>0.13331145050000001</v>
      </c>
      <c r="L214">
        <f t="shared" si="71"/>
        <v>2336.7317967122463</v>
      </c>
      <c r="M214">
        <f t="shared" si="88"/>
        <v>1472.1354015325167</v>
      </c>
      <c r="N214">
        <f t="shared" si="72"/>
        <v>2615.3781301164063</v>
      </c>
      <c r="O214">
        <f t="shared" si="73"/>
        <v>2070.992132247181</v>
      </c>
      <c r="P214">
        <f t="shared" si="74"/>
        <v>1707.8606648408504</v>
      </c>
      <c r="Q214">
        <f t="shared" si="75"/>
        <v>2266.010597894799</v>
      </c>
      <c r="R214">
        <f t="shared" si="76"/>
        <v>3428.7592406751473</v>
      </c>
      <c r="S214">
        <f t="shared" si="77"/>
        <v>3069.6095864671365</v>
      </c>
      <c r="T214" s="4">
        <f t="shared" si="78"/>
        <v>24112728.287317198</v>
      </c>
      <c r="U214" s="4">
        <f t="shared" si="79"/>
        <v>9570268.6513242703</v>
      </c>
      <c r="V214" s="4">
        <f t="shared" si="80"/>
        <v>12880522.721713651</v>
      </c>
      <c r="W214" s="4">
        <f t="shared" si="89"/>
        <v>18940241.575839657</v>
      </c>
      <c r="X214" s="4">
        <f t="shared" si="89"/>
        <v>12880522.721713651</v>
      </c>
      <c r="Y214" s="4">
        <f t="shared" si="89"/>
        <v>22675271.165294472</v>
      </c>
      <c r="Z214" s="4">
        <f t="shared" si="87"/>
        <v>51916164.288597085</v>
      </c>
      <c r="AA214" s="4">
        <f t="shared" si="87"/>
        <v>41609730.311867312</v>
      </c>
      <c r="AB214">
        <f t="shared" si="81"/>
        <v>52287551.779204831</v>
      </c>
      <c r="AC214">
        <f t="shared" si="82"/>
        <v>24700694.240751904</v>
      </c>
      <c r="AD214">
        <f t="shared" si="83"/>
        <v>36406635.625702955</v>
      </c>
      <c r="AE214">
        <f t="shared" si="84"/>
        <v>103767920.34371637</v>
      </c>
      <c r="AF214">
        <f t="shared" si="85"/>
        <v>144384942.89147621</v>
      </c>
      <c r="AG214">
        <f t="shared" si="86"/>
        <v>153336469.04370999</v>
      </c>
    </row>
    <row r="215" spans="1:33" x14ac:dyDescent="0.25">
      <c r="A215">
        <f>'Absorbance Data'!A214</f>
        <v>589</v>
      </c>
      <c r="B215" s="2">
        <f t="shared" si="69"/>
        <v>508985497453310.69</v>
      </c>
      <c r="C215" s="1">
        <f t="shared" si="70"/>
        <v>2.1049947879327577</v>
      </c>
      <c r="D215">
        <f>'Absorbance Data'!B214</f>
        <v>0.1016924977</v>
      </c>
      <c r="E215">
        <f>'Absorbance Data'!C214</f>
        <v>6.4191400999999995E-2</v>
      </c>
      <c r="F215">
        <f>'Absorbance Data'!D214</f>
        <v>0.11391571910000001</v>
      </c>
      <c r="G215">
        <f>'Absorbance Data'!E214</f>
        <v>9.0403817590000005E-2</v>
      </c>
      <c r="H215">
        <f>'Absorbance Data'!F214</f>
        <v>7.4284709990000003E-2</v>
      </c>
      <c r="I215">
        <f>'Absorbance Data'!G214</f>
        <v>9.9022738639999996E-2</v>
      </c>
      <c r="J215">
        <f>'Absorbance Data'!H214</f>
        <v>0.14931215349999999</v>
      </c>
      <c r="K215">
        <f>'Absorbance Data'!I214</f>
        <v>0.1339513212</v>
      </c>
      <c r="L215">
        <f t="shared" si="71"/>
        <v>2341.5562927335136</v>
      </c>
      <c r="M215">
        <f t="shared" si="88"/>
        <v>1478.0616304100317</v>
      </c>
      <c r="N215">
        <f t="shared" si="72"/>
        <v>2623.0063665735715</v>
      </c>
      <c r="O215">
        <f t="shared" si="73"/>
        <v>2081.6248273248693</v>
      </c>
      <c r="P215">
        <f t="shared" si="74"/>
        <v>1710.4686586035998</v>
      </c>
      <c r="Q215">
        <f t="shared" si="75"/>
        <v>2280.0828185990954</v>
      </c>
      <c r="R215">
        <f t="shared" si="76"/>
        <v>3438.0393885193871</v>
      </c>
      <c r="S215">
        <f t="shared" si="77"/>
        <v>3084.3431538197724</v>
      </c>
      <c r="T215" s="4">
        <f t="shared" si="78"/>
        <v>24294684.061419562</v>
      </c>
      <c r="U215" s="4">
        <f t="shared" si="79"/>
        <v>9680262.5371736474</v>
      </c>
      <c r="V215" s="4">
        <f t="shared" si="80"/>
        <v>12963799.079610646</v>
      </c>
      <c r="W215" s="4">
        <f t="shared" si="89"/>
        <v>19200253.722656038</v>
      </c>
      <c r="X215" s="4">
        <f t="shared" si="89"/>
        <v>12963799.079610646</v>
      </c>
      <c r="Y215" s="4">
        <f t="shared" si="89"/>
        <v>23035799.703829523</v>
      </c>
      <c r="Z215" s="4">
        <f t="shared" si="87"/>
        <v>52374964.97953435</v>
      </c>
      <c r="AA215" s="4">
        <f t="shared" si="87"/>
        <v>42152897.275572121</v>
      </c>
      <c r="AB215">
        <f t="shared" si="81"/>
        <v>61575559.08576899</v>
      </c>
      <c r="AC215">
        <f t="shared" si="82"/>
        <v>39149021.103450149</v>
      </c>
      <c r="AD215">
        <f t="shared" si="83"/>
        <v>48454196.514228515</v>
      </c>
      <c r="AE215">
        <f t="shared" si="84"/>
        <v>112787804.59203745</v>
      </c>
      <c r="AF215">
        <f t="shared" si="85"/>
        <v>163198759.07618117</v>
      </c>
      <c r="AG215">
        <f t="shared" si="86"/>
        <v>158741839.45886809</v>
      </c>
    </row>
    <row r="216" spans="1:33" x14ac:dyDescent="0.25">
      <c r="A216">
        <f>'Absorbance Data'!A215</f>
        <v>588</v>
      </c>
      <c r="B216" s="2">
        <f t="shared" si="69"/>
        <v>509851119047619.06</v>
      </c>
      <c r="C216" s="1">
        <f t="shared" si="70"/>
        <v>2.1085747110414874</v>
      </c>
      <c r="D216">
        <f>'Absorbance Data'!B215</f>
        <v>0.10205782200000001</v>
      </c>
      <c r="E216">
        <f>'Absorbance Data'!C215</f>
        <v>6.4642108980000001E-2</v>
      </c>
      <c r="F216">
        <f>'Absorbance Data'!D215</f>
        <v>0.1144260094</v>
      </c>
      <c r="G216">
        <f>'Absorbance Data'!E215</f>
        <v>9.0836338700000005E-2</v>
      </c>
      <c r="H216">
        <f>'Absorbance Data'!F215</f>
        <v>7.4907220900000002E-2</v>
      </c>
      <c r="I216">
        <f>'Absorbance Data'!G215</f>
        <v>9.9806249139999997E-2</v>
      </c>
      <c r="J216">
        <f>'Absorbance Data'!H215</f>
        <v>0.15006232259999999</v>
      </c>
      <c r="K216">
        <f>'Absorbance Data'!I215</f>
        <v>0.1346588135</v>
      </c>
      <c r="L216">
        <f t="shared" si="71"/>
        <v>2349.9681956063978</v>
      </c>
      <c r="M216">
        <f t="shared" si="88"/>
        <v>1488.4395651704453</v>
      </c>
      <c r="N216">
        <f t="shared" si="72"/>
        <v>2634.7562349523655</v>
      </c>
      <c r="O216">
        <f t="shared" si="73"/>
        <v>2091.5839939277821</v>
      </c>
      <c r="P216">
        <f t="shared" si="74"/>
        <v>1724.8025020195207</v>
      </c>
      <c r="Q216">
        <f t="shared" si="75"/>
        <v>2298.123814574139</v>
      </c>
      <c r="R216">
        <f t="shared" si="76"/>
        <v>3455.3126703882353</v>
      </c>
      <c r="S216">
        <f t="shared" si="77"/>
        <v>3100.6337660536542</v>
      </c>
      <c r="T216" s="4">
        <f t="shared" si="78"/>
        <v>24552852.581237536</v>
      </c>
      <c r="U216" s="4">
        <f t="shared" si="79"/>
        <v>9850094.535598062</v>
      </c>
      <c r="V216" s="4">
        <f t="shared" si="80"/>
        <v>13226859.309556844</v>
      </c>
      <c r="W216" s="4">
        <f t="shared" si="89"/>
        <v>19450403.107908078</v>
      </c>
      <c r="X216" s="4">
        <f t="shared" si="89"/>
        <v>13226859.309556844</v>
      </c>
      <c r="Y216" s="4">
        <f t="shared" si="89"/>
        <v>23481445.783859458</v>
      </c>
      <c r="Z216" s="4">
        <f t="shared" si="87"/>
        <v>53082661.835245915</v>
      </c>
      <c r="AA216" s="4">
        <f t="shared" si="87"/>
        <v>42744371.085654408</v>
      </c>
      <c r="AB216">
        <f t="shared" si="81"/>
        <v>51269076.223696254</v>
      </c>
      <c r="AC216">
        <f t="shared" si="82"/>
        <v>23714067.846695267</v>
      </c>
      <c r="AD216">
        <f t="shared" si="83"/>
        <v>68248797.105139375</v>
      </c>
      <c r="AE216">
        <f t="shared" si="84"/>
        <v>109593488.66351964</v>
      </c>
      <c r="AF216">
        <f t="shared" si="85"/>
        <v>193434568.30451337</v>
      </c>
      <c r="AG216">
        <f t="shared" si="86"/>
        <v>173195551.30284944</v>
      </c>
    </row>
    <row r="217" spans="1:33" x14ac:dyDescent="0.25">
      <c r="A217">
        <f>'Absorbance Data'!A216</f>
        <v>587</v>
      </c>
      <c r="B217" s="2">
        <f t="shared" si="69"/>
        <v>510719689948892.69</v>
      </c>
      <c r="C217" s="1">
        <f t="shared" si="70"/>
        <v>2.1121668315032274</v>
      </c>
      <c r="D217">
        <f>'Absorbance Data'!B216</f>
        <v>0.1021112651</v>
      </c>
      <c r="E217">
        <f>'Absorbance Data'!C216</f>
        <v>6.4532980320000002E-2</v>
      </c>
      <c r="F217">
        <f>'Absorbance Data'!D216</f>
        <v>0.1146807745</v>
      </c>
      <c r="G217">
        <f>'Absorbance Data'!E216</f>
        <v>9.1276928780000002E-2</v>
      </c>
      <c r="H217">
        <f>'Absorbance Data'!F216</f>
        <v>7.5417168440000001E-2</v>
      </c>
      <c r="I217">
        <f>'Absorbance Data'!G216</f>
        <v>0.1003560275</v>
      </c>
      <c r="J217">
        <f>'Absorbance Data'!H216</f>
        <v>0.1507630646</v>
      </c>
      <c r="K217">
        <f>'Absorbance Data'!I216</f>
        <v>0.13544914129999999</v>
      </c>
      <c r="L217">
        <f t="shared" si="71"/>
        <v>2351.1987684602313</v>
      </c>
      <c r="M217">
        <f t="shared" si="88"/>
        <v>1485.926784913102</v>
      </c>
      <c r="N217">
        <f t="shared" si="72"/>
        <v>2640.6224181671168</v>
      </c>
      <c r="O217">
        <f t="shared" si="73"/>
        <v>2101.7289554310714</v>
      </c>
      <c r="P217">
        <f t="shared" si="74"/>
        <v>1736.5444780576499</v>
      </c>
      <c r="Q217">
        <f t="shared" si="75"/>
        <v>2310.7829291360044</v>
      </c>
      <c r="R217">
        <f t="shared" si="76"/>
        <v>3471.4478512205828</v>
      </c>
      <c r="S217">
        <f t="shared" si="77"/>
        <v>3118.8317361622412</v>
      </c>
      <c r="T217" s="4">
        <f t="shared" si="78"/>
        <v>24662388.10991364</v>
      </c>
      <c r="U217" s="4">
        <f t="shared" si="79"/>
        <v>9850340.8650032189</v>
      </c>
      <c r="V217" s="4">
        <f t="shared" si="80"/>
        <v>13453282.426080847</v>
      </c>
      <c r="W217" s="4">
        <f t="shared" si="89"/>
        <v>19706516.07012957</v>
      </c>
      <c r="X217" s="4">
        <f t="shared" si="89"/>
        <v>13453282.426080847</v>
      </c>
      <c r="Y217" s="4">
        <f t="shared" si="89"/>
        <v>23821808.979564056</v>
      </c>
      <c r="Z217" s="4">
        <f t="shared" si="87"/>
        <v>53762286.131449305</v>
      </c>
      <c r="AA217" s="4">
        <f t="shared" si="87"/>
        <v>43395063.315727666</v>
      </c>
      <c r="AB217">
        <f t="shared" si="81"/>
        <v>54307853.071636625</v>
      </c>
      <c r="AC217">
        <f t="shared" si="82"/>
        <v>17473684.310894698</v>
      </c>
      <c r="AD217">
        <f t="shared" si="83"/>
        <v>64106595.371978112</v>
      </c>
      <c r="AE217">
        <f t="shared" si="84"/>
        <v>95114610.280124009</v>
      </c>
      <c r="AF217">
        <f t="shared" si="85"/>
        <v>162585283.82753083</v>
      </c>
      <c r="AG217">
        <f t="shared" si="86"/>
        <v>177487697.678996</v>
      </c>
    </row>
    <row r="218" spans="1:33" x14ac:dyDescent="0.25">
      <c r="A218">
        <f>'Absorbance Data'!A217</f>
        <v>586</v>
      </c>
      <c r="B218" s="2">
        <f t="shared" si="69"/>
        <v>511591225255972.69</v>
      </c>
      <c r="C218" s="1">
        <f t="shared" si="70"/>
        <v>2.1157712117617651</v>
      </c>
      <c r="D218">
        <f>'Absorbance Data'!B217</f>
        <v>0.10251699390000001</v>
      </c>
      <c r="E218">
        <f>'Absorbance Data'!C217</f>
        <v>6.483215094E-2</v>
      </c>
      <c r="F218">
        <f>'Absorbance Data'!D217</f>
        <v>0.1150711998</v>
      </c>
      <c r="G218">
        <f>'Absorbance Data'!E217</f>
        <v>9.1660730539999999E-2</v>
      </c>
      <c r="H218">
        <f>'Absorbance Data'!F217</f>
        <v>7.5943186879999999E-2</v>
      </c>
      <c r="I218">
        <f>'Absorbance Data'!G217</f>
        <v>0.10090610379999999</v>
      </c>
      <c r="J218">
        <f>'Absorbance Data'!H217</f>
        <v>0.1511911303</v>
      </c>
      <c r="K218">
        <f>'Absorbance Data'!I217</f>
        <v>0.1361911297</v>
      </c>
      <c r="L218">
        <f t="shared" si="71"/>
        <v>2360.5410193270159</v>
      </c>
      <c r="M218">
        <f t="shared" si="88"/>
        <v>1492.8154430118395</v>
      </c>
      <c r="N218">
        <f t="shared" si="72"/>
        <v>2649.6122929241938</v>
      </c>
      <c r="O218">
        <f t="shared" si="73"/>
        <v>2110.5663175434806</v>
      </c>
      <c r="P218">
        <f t="shared" si="74"/>
        <v>1748.6565002434909</v>
      </c>
      <c r="Q218">
        <f t="shared" si="75"/>
        <v>2323.4489040198991</v>
      </c>
      <c r="R218">
        <f t="shared" si="76"/>
        <v>3481.304428217004</v>
      </c>
      <c r="S218">
        <f t="shared" si="77"/>
        <v>3135.9166504523869</v>
      </c>
      <c r="T218" s="4">
        <f t="shared" si="78"/>
        <v>24943679.084984303</v>
      </c>
      <c r="U218" s="4">
        <f t="shared" si="79"/>
        <v>9975843.9173273202</v>
      </c>
      <c r="V218" s="4">
        <f t="shared" si="80"/>
        <v>13688202.469325833</v>
      </c>
      <c r="W218" s="4">
        <f t="shared" si="89"/>
        <v>19940471.040748373</v>
      </c>
      <c r="X218" s="4">
        <f t="shared" si="89"/>
        <v>13688202.469325833</v>
      </c>
      <c r="Y218" s="4">
        <f t="shared" si="89"/>
        <v>24165938.1452493</v>
      </c>
      <c r="Z218" s="4">
        <f t="shared" si="87"/>
        <v>54252706.947417289</v>
      </c>
      <c r="AA218" s="4">
        <f t="shared" si="87"/>
        <v>44021661.429841727</v>
      </c>
      <c r="AB218">
        <f t="shared" si="81"/>
        <v>70306143.015060753</v>
      </c>
      <c r="AC218">
        <f t="shared" si="82"/>
        <v>34948101.492678404</v>
      </c>
      <c r="AD218">
        <f t="shared" si="83"/>
        <v>54612098.387635536</v>
      </c>
      <c r="AE218">
        <f t="shared" si="84"/>
        <v>92907608.212891757</v>
      </c>
      <c r="AF218">
        <f t="shared" si="85"/>
        <v>162900840.15030247</v>
      </c>
      <c r="AG218">
        <f t="shared" si="86"/>
        <v>169538356.62840208</v>
      </c>
    </row>
    <row r="219" spans="1:33" x14ac:dyDescent="0.25">
      <c r="A219">
        <f>'Absorbance Data'!A218</f>
        <v>585</v>
      </c>
      <c r="B219" s="2">
        <f t="shared" si="69"/>
        <v>512465740170940.19</v>
      </c>
      <c r="C219" s="1">
        <f t="shared" si="70"/>
        <v>2.119387914687854</v>
      </c>
      <c r="D219">
        <f>'Absorbance Data'!B218</f>
        <v>0.1028054431</v>
      </c>
      <c r="E219">
        <f>'Absorbance Data'!C218</f>
        <v>6.5131738780000004E-2</v>
      </c>
      <c r="F219">
        <f>'Absorbance Data'!D218</f>
        <v>0.1152515039</v>
      </c>
      <c r="G219">
        <f>'Absorbance Data'!E218</f>
        <v>9.2025391760000005E-2</v>
      </c>
      <c r="H219">
        <f>'Absorbance Data'!F218</f>
        <v>7.6253846289999996E-2</v>
      </c>
      <c r="I219">
        <f>'Absorbance Data'!G218</f>
        <v>0.10141266879999999</v>
      </c>
      <c r="J219">
        <f>'Absorbance Data'!H218</f>
        <v>0.15188422800000001</v>
      </c>
      <c r="K219">
        <f>'Absorbance Data'!I218</f>
        <v>0.1368785203</v>
      </c>
      <c r="L219">
        <f t="shared" si="71"/>
        <v>2367.1828076070751</v>
      </c>
      <c r="M219">
        <f t="shared" si="88"/>
        <v>1499.7137079561019</v>
      </c>
      <c r="N219">
        <f t="shared" si="72"/>
        <v>2653.7639482528521</v>
      </c>
      <c r="O219">
        <f t="shared" si="73"/>
        <v>2118.9629524351312</v>
      </c>
      <c r="P219">
        <f t="shared" si="74"/>
        <v>1755.8096975081337</v>
      </c>
      <c r="Q219">
        <f t="shared" si="75"/>
        <v>2335.112994196224</v>
      </c>
      <c r="R219">
        <f t="shared" si="76"/>
        <v>3497.2635925370892</v>
      </c>
      <c r="S219">
        <f t="shared" si="77"/>
        <v>3151.7444039386296</v>
      </c>
      <c r="T219" s="4">
        <f t="shared" si="78"/>
        <v>25170074.617015652</v>
      </c>
      <c r="U219" s="4">
        <f t="shared" si="79"/>
        <v>10102704.013026625</v>
      </c>
      <c r="V219" s="4">
        <f t="shared" si="80"/>
        <v>13847640.931424979</v>
      </c>
      <c r="W219" s="4">
        <f t="shared" si="89"/>
        <v>20168222.98617107</v>
      </c>
      <c r="X219" s="4">
        <f t="shared" si="89"/>
        <v>13847640.931424979</v>
      </c>
      <c r="Y219" s="4">
        <f t="shared" si="89"/>
        <v>24492702.546954051</v>
      </c>
      <c r="Z219" s="4">
        <f t="shared" si="87"/>
        <v>54938606.64902021</v>
      </c>
      <c r="AA219" s="4">
        <f t="shared" si="87"/>
        <v>44619313.891926259</v>
      </c>
      <c r="AB219">
        <f t="shared" si="81"/>
        <v>53935561.253650993</v>
      </c>
      <c r="AC219">
        <f t="shared" si="82"/>
        <v>30690754.291232266</v>
      </c>
      <c r="AD219">
        <f t="shared" si="83"/>
        <v>61348275.922746956</v>
      </c>
      <c r="AE219">
        <f t="shared" si="84"/>
        <v>108126791.17345566</v>
      </c>
      <c r="AF219">
        <f t="shared" si="85"/>
        <v>190266473.97899497</v>
      </c>
      <c r="AG219">
        <f t="shared" si="86"/>
        <v>178413571.15522936</v>
      </c>
    </row>
    <row r="220" spans="1:33" x14ac:dyDescent="0.25">
      <c r="A220">
        <f>'Absorbance Data'!A219</f>
        <v>584</v>
      </c>
      <c r="B220" s="2">
        <f t="shared" si="69"/>
        <v>513343250000000</v>
      </c>
      <c r="C220" s="1">
        <f t="shared" si="70"/>
        <v>2.1230170035828673</v>
      </c>
      <c r="D220">
        <f>'Absorbance Data'!B219</f>
        <v>0.1029643491</v>
      </c>
      <c r="E220">
        <f>'Absorbance Data'!C219</f>
        <v>6.5327055750000002E-2</v>
      </c>
      <c r="F220">
        <f>'Absorbance Data'!D219</f>
        <v>0.1154969931</v>
      </c>
      <c r="G220">
        <f>'Absorbance Data'!E219</f>
        <v>9.2446565630000005E-2</v>
      </c>
      <c r="H220">
        <f>'Absorbance Data'!F219</f>
        <v>7.690307498E-2</v>
      </c>
      <c r="I220">
        <f>'Absorbance Data'!G219</f>
        <v>0.10217882690000001</v>
      </c>
      <c r="J220">
        <f>'Absorbance Data'!H219</f>
        <v>0.15257753430000001</v>
      </c>
      <c r="K220">
        <f>'Absorbance Data'!I219</f>
        <v>0.1377047747</v>
      </c>
      <c r="L220">
        <f t="shared" si="71"/>
        <v>2370.8417534749501</v>
      </c>
      <c r="M220">
        <f t="shared" si="88"/>
        <v>1504.2110473914088</v>
      </c>
      <c r="N220">
        <f t="shared" si="72"/>
        <v>2659.4165459769615</v>
      </c>
      <c r="O220">
        <f t="shared" si="73"/>
        <v>2128.6608391813365</v>
      </c>
      <c r="P220">
        <f t="shared" si="74"/>
        <v>1770.7587405435133</v>
      </c>
      <c r="Q220">
        <f t="shared" si="75"/>
        <v>2352.7544363955894</v>
      </c>
      <c r="R220">
        <f t="shared" si="76"/>
        <v>3513.2275600496769</v>
      </c>
      <c r="S220">
        <f t="shared" si="77"/>
        <v>3170.7696145832365</v>
      </c>
      <c r="T220" s="4">
        <f t="shared" si="78"/>
        <v>25334484.933582563</v>
      </c>
      <c r="U220" s="4">
        <f t="shared" si="79"/>
        <v>10198222.733754188</v>
      </c>
      <c r="V220" s="4">
        <f t="shared" si="80"/>
        <v>14132719.305245593</v>
      </c>
      <c r="W220" s="4">
        <f t="shared" si="89"/>
        <v>20423016.401477691</v>
      </c>
      <c r="X220" s="4">
        <f t="shared" si="89"/>
        <v>14132719.305245593</v>
      </c>
      <c r="Y220" s="4">
        <f t="shared" si="89"/>
        <v>24949402.364375949</v>
      </c>
      <c r="Z220" s="4">
        <f t="shared" si="87"/>
        <v>55631338.208404243</v>
      </c>
      <c r="AA220" s="4">
        <f t="shared" si="87"/>
        <v>45314409.024491921</v>
      </c>
      <c r="AB220">
        <f t="shared" si="81"/>
        <v>60246314.142287023</v>
      </c>
      <c r="AC220">
        <f t="shared" si="82"/>
        <v>35977366.34218663</v>
      </c>
      <c r="AD220">
        <f t="shared" si="83"/>
        <v>70189514.157512113</v>
      </c>
      <c r="AE220">
        <f t="shared" si="84"/>
        <v>126191680.51553334</v>
      </c>
      <c r="AF220">
        <f t="shared" si="85"/>
        <v>185983863.69059053</v>
      </c>
      <c r="AG220">
        <f t="shared" si="86"/>
        <v>191389345.07407767</v>
      </c>
    </row>
    <row r="221" spans="1:33" x14ac:dyDescent="0.25">
      <c r="A221">
        <f>'Absorbance Data'!A220</f>
        <v>583</v>
      </c>
      <c r="B221" s="2">
        <f t="shared" si="69"/>
        <v>514223770154373.94</v>
      </c>
      <c r="C221" s="1">
        <f t="shared" si="70"/>
        <v>2.1266585421824948</v>
      </c>
      <c r="D221">
        <f>'Absorbance Data'!B220</f>
        <v>0.1033416167</v>
      </c>
      <c r="E221">
        <f>'Absorbance Data'!C220</f>
        <v>6.5744005140000006E-2</v>
      </c>
      <c r="F221">
        <f>'Absorbance Data'!D220</f>
        <v>0.1160972416</v>
      </c>
      <c r="G221">
        <f>'Absorbance Data'!E220</f>
        <v>9.3011818829999995E-2</v>
      </c>
      <c r="H221">
        <f>'Absorbance Data'!F220</f>
        <v>7.738075405E-2</v>
      </c>
      <c r="I221">
        <f>'Absorbance Data'!G220</f>
        <v>0.10294151310000001</v>
      </c>
      <c r="J221">
        <f>'Absorbance Data'!H220</f>
        <v>0.1532164365</v>
      </c>
      <c r="K221">
        <f>'Absorbance Data'!I220</f>
        <v>0.13852131370000001</v>
      </c>
      <c r="L221">
        <f t="shared" si="71"/>
        <v>2379.5286609932455</v>
      </c>
      <c r="M221">
        <f t="shared" si="88"/>
        <v>1513.8116618908796</v>
      </c>
      <c r="N221">
        <f t="shared" si="72"/>
        <v>2673.2377784588816</v>
      </c>
      <c r="O221">
        <f t="shared" si="73"/>
        <v>2141.6762751022088</v>
      </c>
      <c r="P221">
        <f t="shared" si="74"/>
        <v>1781.7577076016855</v>
      </c>
      <c r="Q221">
        <f t="shared" si="75"/>
        <v>2370.3159351431123</v>
      </c>
      <c r="R221">
        <f t="shared" si="76"/>
        <v>3527.9388268656876</v>
      </c>
      <c r="S221">
        <f t="shared" si="77"/>
        <v>3189.5711198757199</v>
      </c>
      <c r="T221" s="4">
        <f t="shared" si="78"/>
        <v>25608103.125069331</v>
      </c>
      <c r="U221" s="4">
        <f t="shared" si="79"/>
        <v>10364282.041938892</v>
      </c>
      <c r="V221" s="4">
        <f t="shared" si="80"/>
        <v>14357962.742894066</v>
      </c>
      <c r="W221" s="4">
        <f t="shared" si="89"/>
        <v>20744510.010159273</v>
      </c>
      <c r="X221" s="4">
        <f t="shared" si="89"/>
        <v>14357962.742894066</v>
      </c>
      <c r="Y221" s="4">
        <f t="shared" si="89"/>
        <v>25410195.248905215</v>
      </c>
      <c r="Z221" s="4">
        <f t="shared" si="87"/>
        <v>56290826.041928545</v>
      </c>
      <c r="AA221" s="4">
        <f t="shared" si="87"/>
        <v>46010834.526403144</v>
      </c>
      <c r="AB221">
        <f t="shared" si="81"/>
        <v>57756003.753553264</v>
      </c>
      <c r="AC221">
        <f t="shared" si="82"/>
        <v>27859293.266741663</v>
      </c>
      <c r="AD221">
        <f t="shared" si="83"/>
        <v>40833470.342636541</v>
      </c>
      <c r="AE221">
        <f t="shared" si="84"/>
        <v>103526678.01736049</v>
      </c>
      <c r="AF221">
        <f t="shared" si="85"/>
        <v>171857219.40302399</v>
      </c>
      <c r="AG221">
        <f t="shared" si="86"/>
        <v>158182502.46631753</v>
      </c>
    </row>
    <row r="222" spans="1:33" x14ac:dyDescent="0.25">
      <c r="A222">
        <f>'Absorbance Data'!A221</f>
        <v>582</v>
      </c>
      <c r="B222" s="2">
        <f t="shared" si="69"/>
        <v>515107316151202.75</v>
      </c>
      <c r="C222" s="1">
        <f t="shared" si="70"/>
        <v>2.1303125946604715</v>
      </c>
      <c r="D222">
        <f>'Absorbance Data'!B221</f>
        <v>0.10346153380000001</v>
      </c>
      <c r="E222">
        <f>'Absorbance Data'!C221</f>
        <v>6.5748885270000001E-2</v>
      </c>
      <c r="F222">
        <f>'Absorbance Data'!D221</f>
        <v>0.1160950065</v>
      </c>
      <c r="G222">
        <f>'Absorbance Data'!E221</f>
        <v>9.3253903090000007E-2</v>
      </c>
      <c r="H222">
        <f>'Absorbance Data'!F221</f>
        <v>7.7443242070000001E-2</v>
      </c>
      <c r="I222">
        <f>'Absorbance Data'!G221</f>
        <v>0.1033587307</v>
      </c>
      <c r="J222">
        <f>'Absorbance Data'!H221</f>
        <v>0.15375894309999999</v>
      </c>
      <c r="K222">
        <f>'Absorbance Data'!I221</f>
        <v>0.13896967469999999</v>
      </c>
      <c r="L222">
        <f t="shared" si="71"/>
        <v>2382.2898542617963</v>
      </c>
      <c r="M222">
        <f t="shared" si="88"/>
        <v>1513.9240310367788</v>
      </c>
      <c r="N222">
        <f t="shared" si="72"/>
        <v>2673.1863133794682</v>
      </c>
      <c r="O222">
        <f t="shared" si="73"/>
        <v>2147.2504711854544</v>
      </c>
      <c r="P222">
        <f t="shared" si="74"/>
        <v>1783.1965474351136</v>
      </c>
      <c r="Q222">
        <f t="shared" si="75"/>
        <v>2379.9227254060611</v>
      </c>
      <c r="R222">
        <f t="shared" si="76"/>
        <v>3540.4305029657962</v>
      </c>
      <c r="S222">
        <f t="shared" si="77"/>
        <v>3199.8950134245179</v>
      </c>
      <c r="T222" s="4">
        <f t="shared" si="78"/>
        <v>25755849.119245064</v>
      </c>
      <c r="U222" s="4">
        <f t="shared" si="79"/>
        <v>10401472.745139388</v>
      </c>
      <c r="V222" s="4">
        <f t="shared" si="80"/>
        <v>14430623.60714495</v>
      </c>
      <c r="W222" s="4">
        <f t="shared" si="89"/>
        <v>20924355.181916635</v>
      </c>
      <c r="X222" s="4">
        <f t="shared" si="89"/>
        <v>14430623.60714495</v>
      </c>
      <c r="Y222" s="4">
        <f t="shared" si="89"/>
        <v>25704690.672813412</v>
      </c>
      <c r="Z222" s="4">
        <f t="shared" si="87"/>
        <v>56885138.20490282</v>
      </c>
      <c r="AA222" s="4">
        <f t="shared" si="87"/>
        <v>46468443.878118299</v>
      </c>
      <c r="AB222">
        <f t="shared" si="81"/>
        <v>47875899.592718065</v>
      </c>
      <c r="AC222">
        <f t="shared" si="82"/>
        <v>13619676.994873611</v>
      </c>
      <c r="AD222">
        <f t="shared" si="83"/>
        <v>41668104.210416809</v>
      </c>
      <c r="AE222">
        <f t="shared" si="84"/>
        <v>93194388.781705335</v>
      </c>
      <c r="AF222">
        <f t="shared" si="85"/>
        <v>153865374.98399076</v>
      </c>
      <c r="AG222">
        <f t="shared" si="86"/>
        <v>150865780.79824197</v>
      </c>
    </row>
    <row r="223" spans="1:33" x14ac:dyDescent="0.25">
      <c r="A223">
        <f>'Absorbance Data'!A222</f>
        <v>581</v>
      </c>
      <c r="B223" s="2">
        <f t="shared" si="69"/>
        <v>515993903614457.81</v>
      </c>
      <c r="C223" s="1">
        <f t="shared" si="70"/>
        <v>2.1339792256323484</v>
      </c>
      <c r="D223">
        <f>'Absorbance Data'!B222</f>
        <v>0.1036894694</v>
      </c>
      <c r="E223">
        <f>'Absorbance Data'!C222</f>
        <v>6.5832860770000001E-2</v>
      </c>
      <c r="F223">
        <f>'Absorbance Data'!D222</f>
        <v>0.1164242923</v>
      </c>
      <c r="G223">
        <f>'Absorbance Data'!E222</f>
        <v>9.361139685E-2</v>
      </c>
      <c r="H223">
        <f>'Absorbance Data'!F222</f>
        <v>7.7930159870000001E-2</v>
      </c>
      <c r="I223">
        <f>'Absorbance Data'!G222</f>
        <v>0.103956461</v>
      </c>
      <c r="J223">
        <f>'Absorbance Data'!H222</f>
        <v>0.1542109549</v>
      </c>
      <c r="K223">
        <f>'Absorbance Data'!I222</f>
        <v>0.1396931112</v>
      </c>
      <c r="L223">
        <f t="shared" si="71"/>
        <v>2387.5382654090226</v>
      </c>
      <c r="M223">
        <f t="shared" si="88"/>
        <v>1515.8576383815462</v>
      </c>
      <c r="N223">
        <f t="shared" si="72"/>
        <v>2680.7683991236149</v>
      </c>
      <c r="O223">
        <f t="shared" si="73"/>
        <v>2155.4820692115982</v>
      </c>
      <c r="P223">
        <f t="shared" si="74"/>
        <v>1794.408244113049</v>
      </c>
      <c r="Q223">
        <f t="shared" si="75"/>
        <v>2393.685974190169</v>
      </c>
      <c r="R223">
        <f t="shared" si="76"/>
        <v>3550.8384592911711</v>
      </c>
      <c r="S223">
        <f t="shared" si="77"/>
        <v>3216.5527544307965</v>
      </c>
      <c r="T223" s="4">
        <f t="shared" si="78"/>
        <v>25958587.430864595</v>
      </c>
      <c r="U223" s="4">
        <f t="shared" si="79"/>
        <v>10463987.385907615</v>
      </c>
      <c r="V223" s="4">
        <f t="shared" si="80"/>
        <v>14663001.74377404</v>
      </c>
      <c r="W223" s="4">
        <f t="shared" si="89"/>
        <v>21157736.464206517</v>
      </c>
      <c r="X223" s="4">
        <f t="shared" si="89"/>
        <v>14663001.74377404</v>
      </c>
      <c r="Y223" s="4">
        <f t="shared" si="89"/>
        <v>26092441.868478667</v>
      </c>
      <c r="Z223" s="4">
        <f t="shared" si="87"/>
        <v>57417225.746079363</v>
      </c>
      <c r="AA223" s="4">
        <f t="shared" si="87"/>
        <v>47115275.151042074</v>
      </c>
      <c r="AB223">
        <f t="shared" si="81"/>
        <v>77804588.866845101</v>
      </c>
      <c r="AC223">
        <f t="shared" si="82"/>
        <v>37451759.112114921</v>
      </c>
      <c r="AD223">
        <f t="shared" si="83"/>
        <v>72652276.765133873</v>
      </c>
      <c r="AE223">
        <f t="shared" si="84"/>
        <v>127302241.66161071</v>
      </c>
      <c r="AF223">
        <f t="shared" si="85"/>
        <v>189945364.11341292</v>
      </c>
      <c r="AG223">
        <f t="shared" si="86"/>
        <v>182923550.34180117</v>
      </c>
    </row>
    <row r="224" spans="1:33" x14ac:dyDescent="0.25">
      <c r="A224">
        <f>'Absorbance Data'!A223</f>
        <v>580</v>
      </c>
      <c r="B224" s="2">
        <f t="shared" si="69"/>
        <v>516883548275862.06</v>
      </c>
      <c r="C224" s="1">
        <f t="shared" si="70"/>
        <v>2.1376585001593007</v>
      </c>
      <c r="D224">
        <f>'Absorbance Data'!B223</f>
        <v>0.1042437255</v>
      </c>
      <c r="E224">
        <f>'Absorbance Data'!C223</f>
        <v>6.6383823750000001E-2</v>
      </c>
      <c r="F224">
        <f>'Absorbance Data'!D223</f>
        <v>0.1168960705</v>
      </c>
      <c r="G224">
        <f>'Absorbance Data'!E223</f>
        <v>9.4172857700000001E-2</v>
      </c>
      <c r="H224">
        <f>'Absorbance Data'!F223</f>
        <v>7.8591302040000005E-2</v>
      </c>
      <c r="I224">
        <f>'Absorbance Data'!G223</f>
        <v>0.1048604697</v>
      </c>
      <c r="J224">
        <f>'Absorbance Data'!H223</f>
        <v>0.15509845320000001</v>
      </c>
      <c r="K224">
        <f>'Absorbance Data'!I223</f>
        <v>0.14048025010000001</v>
      </c>
      <c r="L224">
        <f t="shared" si="71"/>
        <v>2400.3004837446329</v>
      </c>
      <c r="M224">
        <f t="shared" si="88"/>
        <v>1528.5440298269418</v>
      </c>
      <c r="N224">
        <f t="shared" si="72"/>
        <v>2691.6314936288109</v>
      </c>
      <c r="O224">
        <f t="shared" si="73"/>
        <v>2168.4101830466948</v>
      </c>
      <c r="P224">
        <f t="shared" si="74"/>
        <v>1809.6316051629665</v>
      </c>
      <c r="Q224">
        <f t="shared" si="75"/>
        <v>2414.5015437557377</v>
      </c>
      <c r="R224">
        <f t="shared" si="76"/>
        <v>3571.2738628475472</v>
      </c>
      <c r="S224">
        <f t="shared" si="77"/>
        <v>3234.6772974033529</v>
      </c>
      <c r="T224" s="4">
        <f t="shared" si="78"/>
        <v>26327394.276436165</v>
      </c>
      <c r="U224" s="4">
        <f t="shared" si="79"/>
        <v>10676589.828341899</v>
      </c>
      <c r="V224" s="4">
        <f t="shared" si="80"/>
        <v>14964320.366536407</v>
      </c>
      <c r="W224" s="4">
        <f t="shared" si="89"/>
        <v>21486195.763388019</v>
      </c>
      <c r="X224" s="4">
        <f t="shared" si="89"/>
        <v>14964320.366536407</v>
      </c>
      <c r="Y224" s="4">
        <f t="shared" si="89"/>
        <v>26639840.90984872</v>
      </c>
      <c r="Z224" s="4">
        <f t="shared" si="87"/>
        <v>58280458.899620652</v>
      </c>
      <c r="AA224" s="4">
        <f t="shared" si="87"/>
        <v>47812182.992439494</v>
      </c>
      <c r="AB224">
        <f t="shared" si="81"/>
        <v>72395998.189307317</v>
      </c>
      <c r="AC224">
        <f t="shared" si="82"/>
        <v>36799011.26546663</v>
      </c>
      <c r="AD224">
        <f t="shared" si="83"/>
        <v>70880047.374980584</v>
      </c>
      <c r="AE224">
        <f t="shared" si="84"/>
        <v>142195912.54369417</v>
      </c>
      <c r="AF224">
        <f t="shared" si="85"/>
        <v>203887636.56902999</v>
      </c>
      <c r="AG224">
        <f t="shared" si="86"/>
        <v>198393238.86608258</v>
      </c>
    </row>
    <row r="225" spans="1:33" x14ac:dyDescent="0.25">
      <c r="A225">
        <f>'Absorbance Data'!A224</f>
        <v>579</v>
      </c>
      <c r="B225" s="2">
        <f t="shared" si="69"/>
        <v>517776265975820.38</v>
      </c>
      <c r="C225" s="1">
        <f t="shared" si="70"/>
        <v>2.1413504837519763</v>
      </c>
      <c r="D225">
        <f>'Absorbance Data'!B224</f>
        <v>0.1043892726</v>
      </c>
      <c r="E225">
        <f>'Absorbance Data'!C224</f>
        <v>6.6451147200000005E-2</v>
      </c>
      <c r="F225">
        <f>'Absorbance Data'!D224</f>
        <v>0.11711496859999999</v>
      </c>
      <c r="G225">
        <f>'Absorbance Data'!E224</f>
        <v>9.467057139E-2</v>
      </c>
      <c r="H225">
        <f>'Absorbance Data'!F224</f>
        <v>7.9033419490000006E-2</v>
      </c>
      <c r="I225">
        <f>'Absorbance Data'!G224</f>
        <v>0.1056589559</v>
      </c>
      <c r="J225">
        <f>'Absorbance Data'!H224</f>
        <v>0.15567842130000001</v>
      </c>
      <c r="K225">
        <f>'Absorbance Data'!I224</f>
        <v>0.14135622980000001</v>
      </c>
      <c r="L225">
        <f t="shared" si="71"/>
        <v>2403.6518295725177</v>
      </c>
      <c r="M225">
        <f t="shared" si="88"/>
        <v>1530.0942095507312</v>
      </c>
      <c r="N225">
        <f t="shared" si="72"/>
        <v>2696.6718086482579</v>
      </c>
      <c r="O225">
        <f t="shared" si="73"/>
        <v>2179.8704642784264</v>
      </c>
      <c r="P225">
        <f t="shared" si="74"/>
        <v>1819.811735660192</v>
      </c>
      <c r="Q225">
        <f t="shared" si="75"/>
        <v>2432.8873679665535</v>
      </c>
      <c r="R225">
        <f t="shared" si="76"/>
        <v>3584.6281218622671</v>
      </c>
      <c r="S225">
        <f t="shared" si="77"/>
        <v>3254.8474753932078</v>
      </c>
      <c r="T225" s="4">
        <f t="shared" si="78"/>
        <v>26492237.020346094</v>
      </c>
      <c r="U225" s="4">
        <f t="shared" si="79"/>
        <v>10735242.396492464</v>
      </c>
      <c r="V225" s="4">
        <f t="shared" si="80"/>
        <v>15185476.868506476</v>
      </c>
      <c r="W225" s="4">
        <f t="shared" si="89"/>
        <v>21788979.278764274</v>
      </c>
      <c r="X225" s="4">
        <f t="shared" si="89"/>
        <v>15185476.868506476</v>
      </c>
      <c r="Y225" s="4">
        <f t="shared" si="89"/>
        <v>27140604.643394273</v>
      </c>
      <c r="Z225" s="4">
        <f t="shared" si="87"/>
        <v>58920134.14263057</v>
      </c>
      <c r="AA225" s="4">
        <f t="shared" si="87"/>
        <v>48577682.923912965</v>
      </c>
      <c r="AB225">
        <f t="shared" si="81"/>
        <v>61806638.162447922</v>
      </c>
      <c r="AC225">
        <f t="shared" si="82"/>
        <v>23314371.35174863</v>
      </c>
      <c r="AD225">
        <f t="shared" si="83"/>
        <v>69007499.443187878</v>
      </c>
      <c r="AE225">
        <f t="shared" si="84"/>
        <v>126974540.40709184</v>
      </c>
      <c r="AF225">
        <f t="shared" si="85"/>
        <v>176635070.04384488</v>
      </c>
      <c r="AG225">
        <f t="shared" si="86"/>
        <v>194095156.85728526</v>
      </c>
    </row>
    <row r="226" spans="1:33" x14ac:dyDescent="0.25">
      <c r="A226">
        <f>'Absorbance Data'!A225</f>
        <v>578</v>
      </c>
      <c r="B226" s="2">
        <f t="shared" si="69"/>
        <v>518672072664359.88</v>
      </c>
      <c r="C226" s="1">
        <f t="shared" si="70"/>
        <v>2.1450552423743847</v>
      </c>
      <c r="D226">
        <f>'Absorbance Data'!B225</f>
        <v>0.10478234290000001</v>
      </c>
      <c r="E226">
        <f>'Absorbance Data'!C225</f>
        <v>6.6687047479999997E-2</v>
      </c>
      <c r="F226">
        <f>'Absorbance Data'!D225</f>
        <v>0.1175024286</v>
      </c>
      <c r="G226">
        <f>'Absorbance Data'!E225</f>
        <v>9.4893358649999995E-2</v>
      </c>
      <c r="H226">
        <f>'Absorbance Data'!F225</f>
        <v>7.9644843940000001E-2</v>
      </c>
      <c r="I226">
        <f>'Absorbance Data'!G225</f>
        <v>0.1063250005</v>
      </c>
      <c r="J226">
        <f>'Absorbance Data'!H225</f>
        <v>0.15628652270000001</v>
      </c>
      <c r="K226">
        <f>'Absorbance Data'!I225</f>
        <v>0.14208213980000001</v>
      </c>
      <c r="L226">
        <f t="shared" si="71"/>
        <v>2412.7026077053047</v>
      </c>
      <c r="M226">
        <f t="shared" si="88"/>
        <v>1535.526014232342</v>
      </c>
      <c r="N226">
        <f t="shared" si="72"/>
        <v>2705.5934048495724</v>
      </c>
      <c r="O226">
        <f t="shared" si="73"/>
        <v>2185.0003305162759</v>
      </c>
      <c r="P226">
        <f t="shared" si="74"/>
        <v>1833.8903039008126</v>
      </c>
      <c r="Q226">
        <f t="shared" si="75"/>
        <v>2448.2236116388453</v>
      </c>
      <c r="R226">
        <f t="shared" si="76"/>
        <v>3598.6301740489557</v>
      </c>
      <c r="S226">
        <f t="shared" si="77"/>
        <v>3271.5621708417602</v>
      </c>
      <c r="T226" s="4">
        <f t="shared" si="78"/>
        <v>26784562.046104766</v>
      </c>
      <c r="U226" s="4">
        <f t="shared" si="79"/>
        <v>10849040.223137524</v>
      </c>
      <c r="V226" s="4">
        <f t="shared" si="80"/>
        <v>15474751.050825221</v>
      </c>
      <c r="W226" s="4">
        <f t="shared" si="89"/>
        <v>21967466.683617648</v>
      </c>
      <c r="X226" s="4">
        <f t="shared" si="89"/>
        <v>15474751.050825221</v>
      </c>
      <c r="Y226" s="4">
        <f t="shared" si="89"/>
        <v>27579038.853118747</v>
      </c>
      <c r="Z226" s="4">
        <f t="shared" si="87"/>
        <v>59586982.978878282</v>
      </c>
      <c r="AA226" s="4">
        <f t="shared" si="87"/>
        <v>49247854.83290913</v>
      </c>
      <c r="AB226">
        <f t="shared" si="81"/>
        <v>53960545.566642307</v>
      </c>
      <c r="AC226">
        <f t="shared" si="82"/>
        <v>24696206.276340824</v>
      </c>
      <c r="AD226">
        <f t="shared" si="83"/>
        <v>72497735.949151486</v>
      </c>
      <c r="AE226">
        <f t="shared" si="84"/>
        <v>110030583.01217681</v>
      </c>
      <c r="AF226">
        <f t="shared" si="85"/>
        <v>208365918.22664335</v>
      </c>
      <c r="AG226">
        <f t="shared" si="86"/>
        <v>179630252.64760444</v>
      </c>
    </row>
    <row r="227" spans="1:33" x14ac:dyDescent="0.25">
      <c r="A227">
        <f>'Absorbance Data'!A226</f>
        <v>577</v>
      </c>
      <c r="B227" s="2">
        <f t="shared" si="69"/>
        <v>519570984402079.75</v>
      </c>
      <c r="C227" s="1">
        <f t="shared" si="70"/>
        <v>2.1487728424478241</v>
      </c>
      <c r="D227">
        <f>'Absorbance Data'!B226</f>
        <v>0.1048121005</v>
      </c>
      <c r="E227">
        <f>'Absorbance Data'!C226</f>
        <v>6.6784583029999997E-2</v>
      </c>
      <c r="F227">
        <f>'Absorbance Data'!D226</f>
        <v>0.1178142801</v>
      </c>
      <c r="G227">
        <f>'Absorbance Data'!E226</f>
        <v>9.5331668849999995E-2</v>
      </c>
      <c r="H227">
        <f>'Absorbance Data'!F226</f>
        <v>8.014372736E-2</v>
      </c>
      <c r="I227">
        <f>'Absorbance Data'!G226</f>
        <v>0.10686644169999999</v>
      </c>
      <c r="J227">
        <f>'Absorbance Data'!H226</f>
        <v>0.15716359020000001</v>
      </c>
      <c r="K227">
        <f>'Absorbance Data'!I226</f>
        <v>0.1427880228</v>
      </c>
      <c r="L227">
        <f t="shared" si="71"/>
        <v>2413.3878017669385</v>
      </c>
      <c r="M227">
        <f t="shared" si="88"/>
        <v>1537.771853267011</v>
      </c>
      <c r="N227">
        <f t="shared" si="72"/>
        <v>2712.7740510008502</v>
      </c>
      <c r="O227">
        <f t="shared" si="73"/>
        <v>2195.0927958425482</v>
      </c>
      <c r="P227">
        <f t="shared" si="74"/>
        <v>1845.3775191611517</v>
      </c>
      <c r="Q227">
        <f t="shared" si="75"/>
        <v>2460.6907559973724</v>
      </c>
      <c r="R227">
        <f t="shared" si="76"/>
        <v>3618.8253995594509</v>
      </c>
      <c r="S227">
        <f t="shared" si="77"/>
        <v>3287.8157275737403</v>
      </c>
      <c r="T227" s="4">
        <f t="shared" si="78"/>
        <v>26892751.544965349</v>
      </c>
      <c r="U227" s="4">
        <f t="shared" si="79"/>
        <v>10918546.497902112</v>
      </c>
      <c r="V227" s="4">
        <f t="shared" si="80"/>
        <v>15723581.069357933</v>
      </c>
      <c r="W227" s="4">
        <f t="shared" si="89"/>
        <v>22247785.148154259</v>
      </c>
      <c r="X227" s="4">
        <f t="shared" si="89"/>
        <v>15723581.069357933</v>
      </c>
      <c r="Y227" s="4">
        <f t="shared" si="89"/>
        <v>27957291.098023899</v>
      </c>
      <c r="Z227" s="4">
        <f t="shared" si="87"/>
        <v>60466700.727698393</v>
      </c>
      <c r="AA227" s="4">
        <f t="shared" si="87"/>
        <v>49910963.091689236</v>
      </c>
      <c r="AB227">
        <f t="shared" si="81"/>
        <v>50208848.858030498</v>
      </c>
      <c r="AC227">
        <f t="shared" si="82"/>
        <v>29244927.91977853</v>
      </c>
      <c r="AD227">
        <f t="shared" si="83"/>
        <v>58572282.889247231</v>
      </c>
      <c r="AE227">
        <f t="shared" si="84"/>
        <v>116772478.72491117</v>
      </c>
      <c r="AF227">
        <f t="shared" si="85"/>
        <v>199064643.06463516</v>
      </c>
      <c r="AG227">
        <f t="shared" si="86"/>
        <v>189350486.36154315</v>
      </c>
    </row>
    <row r="228" spans="1:33" x14ac:dyDescent="0.25">
      <c r="A228">
        <f>'Absorbance Data'!A227</f>
        <v>576</v>
      </c>
      <c r="B228" s="2">
        <f t="shared" si="69"/>
        <v>520473017361111.13</v>
      </c>
      <c r="C228" s="1">
        <f t="shared" si="70"/>
        <v>2.1525033508548517</v>
      </c>
      <c r="D228">
        <f>'Absorbance Data'!B227</f>
        <v>0.105146192</v>
      </c>
      <c r="E228">
        <f>'Absorbance Data'!C227</f>
        <v>6.7120112479999994E-2</v>
      </c>
      <c r="F228">
        <f>'Absorbance Data'!D227</f>
        <v>0.1182043701</v>
      </c>
      <c r="G228">
        <f>'Absorbance Data'!E227</f>
        <v>9.5786325630000002E-2</v>
      </c>
      <c r="H228">
        <f>'Absorbance Data'!F227</f>
        <v>8.0480240290000005E-2</v>
      </c>
      <c r="I228">
        <f>'Absorbance Data'!G227</f>
        <v>0.1076148599</v>
      </c>
      <c r="J228">
        <f>'Absorbance Data'!H227</f>
        <v>0.15767148140000001</v>
      </c>
      <c r="K228">
        <f>'Absorbance Data'!I227</f>
        <v>0.1436035484</v>
      </c>
      <c r="L228">
        <f t="shared" si="71"/>
        <v>2421.0805428428976</v>
      </c>
      <c r="M228">
        <f t="shared" si="88"/>
        <v>1545.4977043653168</v>
      </c>
      <c r="N228">
        <f t="shared" si="72"/>
        <v>2721.7562051901118</v>
      </c>
      <c r="O228">
        <f t="shared" si="73"/>
        <v>2205.5616550831146</v>
      </c>
      <c r="P228">
        <f t="shared" si="74"/>
        <v>1853.1260157233273</v>
      </c>
      <c r="Q228">
        <f t="shared" si="75"/>
        <v>2477.9237219038273</v>
      </c>
      <c r="R228">
        <f t="shared" si="76"/>
        <v>3630.5200266192796</v>
      </c>
      <c r="S228">
        <f t="shared" si="77"/>
        <v>3306.5938984688896</v>
      </c>
      <c r="T228" s="4">
        <f t="shared" si="78"/>
        <v>27158522.999078747</v>
      </c>
      <c r="U228" s="4">
        <f t="shared" si="79"/>
        <v>11066859.618787471</v>
      </c>
      <c r="V228" s="4">
        <f t="shared" si="80"/>
        <v>15911003.767732933</v>
      </c>
      <c r="W228" s="4">
        <f t="shared" si="89"/>
        <v>22538555.460473854</v>
      </c>
      <c r="X228" s="4">
        <f t="shared" si="89"/>
        <v>15911003.767732933</v>
      </c>
      <c r="Y228" s="4">
        <f t="shared" si="89"/>
        <v>28448772.942194905</v>
      </c>
      <c r="Z228" s="4">
        <f t="shared" si="87"/>
        <v>61069638.035049118</v>
      </c>
      <c r="AA228" s="4">
        <f t="shared" si="87"/>
        <v>50658157.796159081</v>
      </c>
      <c r="AB228">
        <f t="shared" si="81"/>
        <v>96647732.715934187</v>
      </c>
      <c r="AC228">
        <f t="shared" si="82"/>
        <v>56672996.439936683</v>
      </c>
      <c r="AD228">
        <f t="shared" si="83"/>
        <v>85523522.68561165</v>
      </c>
      <c r="AE228">
        <f t="shared" si="84"/>
        <v>142011333.03880292</v>
      </c>
      <c r="AF228">
        <f t="shared" si="85"/>
        <v>235430312.03666747</v>
      </c>
      <c r="AG228">
        <f t="shared" si="86"/>
        <v>244992155.4622004</v>
      </c>
    </row>
    <row r="229" spans="1:33" x14ac:dyDescent="0.25">
      <c r="A229">
        <f>'Absorbance Data'!A228</f>
        <v>575</v>
      </c>
      <c r="B229" s="2">
        <f t="shared" si="69"/>
        <v>521378187826086.94</v>
      </c>
      <c r="C229" s="1">
        <f t="shared" si="70"/>
        <v>2.1562468349432944</v>
      </c>
      <c r="D229">
        <f>'Absorbance Data'!B228</f>
        <v>0.10584226250000001</v>
      </c>
      <c r="E229">
        <f>'Absorbance Data'!C228</f>
        <v>6.7831739779999997E-2</v>
      </c>
      <c r="F229">
        <f>'Absorbance Data'!D228</f>
        <v>0.11887419220000001</v>
      </c>
      <c r="G229">
        <f>'Absorbance Data'!E228</f>
        <v>9.6602655950000005E-2</v>
      </c>
      <c r="H229">
        <f>'Absorbance Data'!F228</f>
        <v>8.1473134459999999E-2</v>
      </c>
      <c r="I229">
        <f>'Absorbance Data'!G228</f>
        <v>0.1084987372</v>
      </c>
      <c r="J229">
        <f>'Absorbance Data'!H228</f>
        <v>0.15888132150000001</v>
      </c>
      <c r="K229">
        <f>'Absorbance Data'!I228</f>
        <v>0.1448797137</v>
      </c>
      <c r="L229">
        <f t="shared" si="71"/>
        <v>2437.1081584126268</v>
      </c>
      <c r="M229">
        <f t="shared" si="88"/>
        <v>1561.8835284927929</v>
      </c>
      <c r="N229">
        <f t="shared" si="72"/>
        <v>2737.1794290142916</v>
      </c>
      <c r="O229">
        <f t="shared" si="73"/>
        <v>2224.3583553410267</v>
      </c>
      <c r="P229">
        <f t="shared" si="74"/>
        <v>1875.9882488709559</v>
      </c>
      <c r="Q229">
        <f t="shared" si="75"/>
        <v>2498.2757488539855</v>
      </c>
      <c r="R229">
        <f t="shared" si="76"/>
        <v>3658.3776244109445</v>
      </c>
      <c r="S229">
        <f t="shared" si="77"/>
        <v>3335.9786904286525</v>
      </c>
      <c r="T229" s="4">
        <f t="shared" si="78"/>
        <v>27615095.973988462</v>
      </c>
      <c r="U229" s="4">
        <f t="shared" si="79"/>
        <v>11342120.047990015</v>
      </c>
      <c r="V229" s="4">
        <f t="shared" si="80"/>
        <v>16362783.23609638</v>
      </c>
      <c r="W229" s="4">
        <f t="shared" si="89"/>
        <v>23004164.314713325</v>
      </c>
      <c r="X229" s="4">
        <f t="shared" si="89"/>
        <v>16362783.23609638</v>
      </c>
      <c r="Y229" s="4">
        <f t="shared" si="89"/>
        <v>29018682.735427648</v>
      </c>
      <c r="Z229" s="4">
        <f t="shared" si="87"/>
        <v>62226305.113066681</v>
      </c>
      <c r="AA229" s="4">
        <f t="shared" si="87"/>
        <v>51742032.623062819</v>
      </c>
      <c r="AB229">
        <f t="shared" si="81"/>
        <v>106254374.23863186</v>
      </c>
      <c r="AC229">
        <f t="shared" si="82"/>
        <v>56133440.374513239</v>
      </c>
      <c r="AD229">
        <f t="shared" si="83"/>
        <v>108140663.61253285</v>
      </c>
      <c r="AE229">
        <f t="shared" si="84"/>
        <v>157640348.17016631</v>
      </c>
      <c r="AF229">
        <f t="shared" si="85"/>
        <v>253056045.29260388</v>
      </c>
      <c r="AG229">
        <f t="shared" si="86"/>
        <v>251083508.75364891</v>
      </c>
    </row>
    <row r="230" spans="1:33" x14ac:dyDescent="0.25">
      <c r="A230">
        <f>'Absorbance Data'!A229</f>
        <v>574</v>
      </c>
      <c r="B230" s="2">
        <f t="shared" si="69"/>
        <v>522286512195121.94</v>
      </c>
      <c r="C230" s="1">
        <f t="shared" si="70"/>
        <v>2.1600033625303037</v>
      </c>
      <c r="D230">
        <f>'Absorbance Data'!B229</f>
        <v>0.1063072756</v>
      </c>
      <c r="E230">
        <f>'Absorbance Data'!C229</f>
        <v>6.8147428329999996E-2</v>
      </c>
      <c r="F230">
        <f>'Absorbance Data'!D229</f>
        <v>0.1192612872</v>
      </c>
      <c r="G230">
        <f>'Absorbance Data'!E229</f>
        <v>9.7345337269999999E-2</v>
      </c>
      <c r="H230">
        <f>'Absorbance Data'!F229</f>
        <v>8.221948892E-2</v>
      </c>
      <c r="I230">
        <f>'Absorbance Data'!G229</f>
        <v>0.1094469354</v>
      </c>
      <c r="J230">
        <f>'Absorbance Data'!H229</f>
        <v>0.15954688189999999</v>
      </c>
      <c r="K230">
        <f>'Absorbance Data'!I229</f>
        <v>0.14574049410000001</v>
      </c>
      <c r="L230">
        <f t="shared" si="71"/>
        <v>2447.8154807336959</v>
      </c>
      <c r="M230">
        <f t="shared" si="88"/>
        <v>1569.1525259853806</v>
      </c>
      <c r="N230">
        <f t="shared" si="72"/>
        <v>2746.0926207800157</v>
      </c>
      <c r="O230">
        <f t="shared" si="73"/>
        <v>2241.4592247037963</v>
      </c>
      <c r="P230">
        <f t="shared" si="74"/>
        <v>1893.173695407811</v>
      </c>
      <c r="Q230">
        <f t="shared" si="75"/>
        <v>2520.1088192592229</v>
      </c>
      <c r="R230">
        <f t="shared" si="76"/>
        <v>3673.7027189662153</v>
      </c>
      <c r="S230">
        <f t="shared" si="77"/>
        <v>3355.7988916024678</v>
      </c>
      <c r="T230" s="4">
        <f t="shared" si="78"/>
        <v>27955432.046436332</v>
      </c>
      <c r="U230" s="4">
        <f t="shared" si="79"/>
        <v>11487861.076979609</v>
      </c>
      <c r="V230" s="4">
        <f t="shared" si="80"/>
        <v>16722060.007418057</v>
      </c>
      <c r="W230" s="4">
        <f t="shared" si="89"/>
        <v>23440698.027323328</v>
      </c>
      <c r="X230" s="4">
        <f t="shared" si="89"/>
        <v>16722060.007418057</v>
      </c>
      <c r="Y230" s="4">
        <f t="shared" si="89"/>
        <v>29631077.393993471</v>
      </c>
      <c r="Z230" s="4">
        <f t="shared" si="87"/>
        <v>62967561.329287358</v>
      </c>
      <c r="AA230" s="4">
        <f t="shared" si="87"/>
        <v>52541287.043324903</v>
      </c>
      <c r="AB230">
        <f t="shared" si="81"/>
        <v>52738694.622571222</v>
      </c>
      <c r="AC230">
        <f t="shared" si="82"/>
        <v>10114912.034215936</v>
      </c>
      <c r="AD230">
        <f t="shared" si="83"/>
        <v>61987258.25193435</v>
      </c>
      <c r="AE230">
        <f t="shared" si="84"/>
        <v>123085976.91243634</v>
      </c>
      <c r="AF230">
        <f t="shared" si="85"/>
        <v>160696833.70956194</v>
      </c>
      <c r="AG230">
        <f t="shared" si="86"/>
        <v>175533099.27693838</v>
      </c>
    </row>
    <row r="231" spans="1:33" x14ac:dyDescent="0.25">
      <c r="A231">
        <f>'Absorbance Data'!A230</f>
        <v>573</v>
      </c>
      <c r="B231" s="2">
        <f t="shared" si="69"/>
        <v>523198006980802.81</v>
      </c>
      <c r="C231" s="1">
        <f t="shared" si="70"/>
        <v>2.1637730019064478</v>
      </c>
      <c r="D231">
        <f>'Absorbance Data'!B230</f>
        <v>0.10622941700000001</v>
      </c>
      <c r="E231">
        <f>'Absorbance Data'!C230</f>
        <v>6.7822270099999998E-2</v>
      </c>
      <c r="F231">
        <f>'Absorbance Data'!D230</f>
        <v>0.11920606340000001</v>
      </c>
      <c r="G231">
        <f>'Absorbance Data'!E230</f>
        <v>9.7361922259999997E-2</v>
      </c>
      <c r="H231">
        <f>'Absorbance Data'!F230</f>
        <v>8.2339033480000004E-2</v>
      </c>
      <c r="I231">
        <f>'Absorbance Data'!G230</f>
        <v>0.1098335758</v>
      </c>
      <c r="J231">
        <f>'Absorbance Data'!H230</f>
        <v>0.1598599255</v>
      </c>
      <c r="K231">
        <f>'Absorbance Data'!I230</f>
        <v>0.14620728790000001</v>
      </c>
      <c r="L231">
        <f t="shared" si="71"/>
        <v>2446.0227202164829</v>
      </c>
      <c r="M231">
        <f t="shared" si="88"/>
        <v>1561.6654810527584</v>
      </c>
      <c r="N231">
        <f t="shared" si="72"/>
        <v>2744.8210457934315</v>
      </c>
      <c r="O231">
        <f t="shared" si="73"/>
        <v>2241.841108211212</v>
      </c>
      <c r="P231">
        <f t="shared" si="74"/>
        <v>1895.9263106258575</v>
      </c>
      <c r="Q231">
        <f t="shared" si="75"/>
        <v>2529.0115434731151</v>
      </c>
      <c r="R231">
        <f t="shared" si="76"/>
        <v>3680.9108142343871</v>
      </c>
      <c r="S231">
        <f t="shared" si="77"/>
        <v>3366.5472160562877</v>
      </c>
      <c r="T231" s="4">
        <f t="shared" si="78"/>
        <v>28012016.195136696</v>
      </c>
      <c r="U231" s="4">
        <f t="shared" si="79"/>
        <v>11418246.564777134</v>
      </c>
      <c r="V231" s="4">
        <f t="shared" si="80"/>
        <v>16829309.691288549</v>
      </c>
      <c r="W231" s="4">
        <f t="shared" si="89"/>
        <v>23530602.763427887</v>
      </c>
      <c r="X231" s="4">
        <f t="shared" si="89"/>
        <v>16829309.691288549</v>
      </c>
      <c r="Y231" s="4">
        <f t="shared" si="89"/>
        <v>29945048.348493494</v>
      </c>
      <c r="Z231" s="4">
        <f t="shared" si="87"/>
        <v>63435736.314014949</v>
      </c>
      <c r="AA231" s="4">
        <f t="shared" si="87"/>
        <v>53063124.035780847</v>
      </c>
      <c r="AB231">
        <f t="shared" si="81"/>
        <v>45969147.06719362</v>
      </c>
      <c r="AC231">
        <f t="shared" si="82"/>
        <v>2426304.8550015814</v>
      </c>
      <c r="AD231">
        <f t="shared" si="83"/>
        <v>39864019.033657044</v>
      </c>
      <c r="AE231">
        <f t="shared" si="84"/>
        <v>110036389.07928722</v>
      </c>
      <c r="AF231">
        <f t="shared" si="85"/>
        <v>174632657.20960677</v>
      </c>
      <c r="AG231">
        <f t="shared" si="86"/>
        <v>182545535.1360203</v>
      </c>
    </row>
    <row r="232" spans="1:33" x14ac:dyDescent="0.25">
      <c r="A232">
        <f>'Absorbance Data'!A231</f>
        <v>572</v>
      </c>
      <c r="B232" s="2">
        <f t="shared" si="69"/>
        <v>524112688811188.81</v>
      </c>
      <c r="C232" s="1">
        <f t="shared" si="70"/>
        <v>2.1675558218398505</v>
      </c>
      <c r="D232">
        <f>'Absorbance Data'!B231</f>
        <v>0.1065926552</v>
      </c>
      <c r="E232">
        <f>'Absorbance Data'!C231</f>
        <v>6.7964121700000005E-2</v>
      </c>
      <c r="F232">
        <f>'Absorbance Data'!D231</f>
        <v>0.1193518415</v>
      </c>
      <c r="G232">
        <f>'Absorbance Data'!E231</f>
        <v>9.7603239120000004E-2</v>
      </c>
      <c r="H232">
        <f>'Absorbance Data'!F231</f>
        <v>8.2667298609999995E-2</v>
      </c>
      <c r="I232">
        <f>'Absorbance Data'!G231</f>
        <v>0.1105844602</v>
      </c>
      <c r="J232">
        <f>'Absorbance Data'!H231</f>
        <v>0.160647437</v>
      </c>
      <c r="K232">
        <f>'Absorbance Data'!I231</f>
        <v>0.14712578060000001</v>
      </c>
      <c r="L232">
        <f t="shared" si="71"/>
        <v>2454.3865888617433</v>
      </c>
      <c r="M232">
        <f t="shared" si="88"/>
        <v>1564.9317348485317</v>
      </c>
      <c r="N232">
        <f t="shared" si="72"/>
        <v>2748.1777105928813</v>
      </c>
      <c r="O232">
        <f t="shared" si="73"/>
        <v>2247.3976342564538</v>
      </c>
      <c r="P232">
        <f t="shared" si="74"/>
        <v>1903.4848945747347</v>
      </c>
      <c r="Q232">
        <f t="shared" si="75"/>
        <v>2546.3012957331343</v>
      </c>
      <c r="R232">
        <f t="shared" si="76"/>
        <v>3699.0439366390015</v>
      </c>
      <c r="S232">
        <f t="shared" si="77"/>
        <v>3387.6962920467258</v>
      </c>
      <c r="T232" s="4">
        <f t="shared" si="78"/>
        <v>28302612.159155887</v>
      </c>
      <c r="U232" s="4">
        <f t="shared" si="79"/>
        <v>11506185.645669565</v>
      </c>
      <c r="V232" s="4">
        <f t="shared" si="80"/>
        <v>17023131.389084753</v>
      </c>
      <c r="W232" s="4">
        <f t="shared" si="89"/>
        <v>23730146.555552274</v>
      </c>
      <c r="X232" s="4">
        <f t="shared" si="89"/>
        <v>17023131.389084753</v>
      </c>
      <c r="Y232" s="4">
        <f t="shared" si="89"/>
        <v>30462122.745084252</v>
      </c>
      <c r="Z232" s="4">
        <f t="shared" si="87"/>
        <v>64286467.366980955</v>
      </c>
      <c r="AA232" s="4">
        <f t="shared" si="87"/>
        <v>53919954.76957915</v>
      </c>
      <c r="AB232">
        <f t="shared" si="81"/>
        <v>82814430.776134118</v>
      </c>
      <c r="AC232">
        <f t="shared" si="82"/>
        <v>31740821.500303358</v>
      </c>
      <c r="AD232">
        <f t="shared" si="83"/>
        <v>58765088.000308581</v>
      </c>
      <c r="AE232">
        <f t="shared" si="84"/>
        <v>116651254.89313704</v>
      </c>
      <c r="AF232">
        <f t="shared" si="85"/>
        <v>201966554.35142317</v>
      </c>
      <c r="AG232">
        <f t="shared" si="86"/>
        <v>239977125.83199638</v>
      </c>
    </row>
    <row r="233" spans="1:33" x14ac:dyDescent="0.25">
      <c r="A233">
        <f>'Absorbance Data'!A232</f>
        <v>571</v>
      </c>
      <c r="B233" s="2">
        <f t="shared" si="69"/>
        <v>525030574430823.13</v>
      </c>
      <c r="C233" s="1">
        <f t="shared" si="70"/>
        <v>2.1713518915803758</v>
      </c>
      <c r="D233">
        <f>'Absorbance Data'!B232</f>
        <v>0.10703800619999999</v>
      </c>
      <c r="E233">
        <f>'Absorbance Data'!C232</f>
        <v>6.8293780090000006E-2</v>
      </c>
      <c r="F233">
        <f>'Absorbance Data'!D232</f>
        <v>0.1198384762</v>
      </c>
      <c r="G233">
        <f>'Absorbance Data'!E232</f>
        <v>9.8123617469999994E-2</v>
      </c>
      <c r="H233">
        <f>'Absorbance Data'!F232</f>
        <v>8.3130262790000006E-2</v>
      </c>
      <c r="I233">
        <f>'Absorbance Data'!G232</f>
        <v>0.1110541448</v>
      </c>
      <c r="J233">
        <f>'Absorbance Data'!H232</f>
        <v>0.16121244430000001</v>
      </c>
      <c r="K233">
        <f>'Absorbance Data'!I232</f>
        <v>0.14817284050000001</v>
      </c>
      <c r="L233">
        <f t="shared" si="71"/>
        <v>2464.6411745992432</v>
      </c>
      <c r="M233">
        <f t="shared" si="88"/>
        <v>1572.5223997944752</v>
      </c>
      <c r="N233">
        <f t="shared" si="72"/>
        <v>2759.3828886524179</v>
      </c>
      <c r="O233">
        <f t="shared" si="73"/>
        <v>2259.3797885707213</v>
      </c>
      <c r="P233">
        <f t="shared" si="74"/>
        <v>1914.1450387693171</v>
      </c>
      <c r="Q233">
        <f t="shared" si="75"/>
        <v>2557.116183316823</v>
      </c>
      <c r="R233">
        <f t="shared" si="76"/>
        <v>3712.0537105031299</v>
      </c>
      <c r="S233">
        <f t="shared" si="77"/>
        <v>3411.805737218845</v>
      </c>
      <c r="T233" s="4">
        <f t="shared" si="78"/>
        <v>28639657.62939816</v>
      </c>
      <c r="U233" s="4">
        <f t="shared" si="79"/>
        <v>11658806.749087773</v>
      </c>
      <c r="V233" s="4">
        <f t="shared" si="80"/>
        <v>17274683.809921555</v>
      </c>
      <c r="W233" s="4">
        <f t="shared" si="89"/>
        <v>24067938.972863313</v>
      </c>
      <c r="X233" s="4">
        <f t="shared" si="89"/>
        <v>17274683.809921555</v>
      </c>
      <c r="Y233" s="4">
        <f t="shared" si="89"/>
        <v>30829135.339653827</v>
      </c>
      <c r="Z233" s="4">
        <f t="shared" si="87"/>
        <v>64966418.547267757</v>
      </c>
      <c r="AA233" s="4">
        <f t="shared" si="87"/>
        <v>54881884.196727872</v>
      </c>
      <c r="AB233">
        <f t="shared" si="81"/>
        <v>73009424.884836659</v>
      </c>
      <c r="AC233">
        <f t="shared" si="82"/>
        <v>35385670.189182974</v>
      </c>
      <c r="AD233">
        <f t="shared" si="83"/>
        <v>74006646.834275633</v>
      </c>
      <c r="AE233">
        <f t="shared" si="84"/>
        <v>123124598.81328829</v>
      </c>
      <c r="AF233">
        <f t="shared" si="85"/>
        <v>195167846.44158</v>
      </c>
      <c r="AG233">
        <f t="shared" si="86"/>
        <v>193358050.75906333</v>
      </c>
    </row>
    <row r="234" spans="1:33" x14ac:dyDescent="0.25">
      <c r="A234">
        <f>'Absorbance Data'!A233</f>
        <v>570</v>
      </c>
      <c r="B234" s="2">
        <f t="shared" si="69"/>
        <v>525951680701754.38</v>
      </c>
      <c r="C234" s="1">
        <f t="shared" si="70"/>
        <v>2.1751612808638496</v>
      </c>
      <c r="D234">
        <f>'Absorbance Data'!B233</f>
        <v>0.1072568595</v>
      </c>
      <c r="E234">
        <f>'Absorbance Data'!C233</f>
        <v>6.8513952200000006E-2</v>
      </c>
      <c r="F234">
        <f>'Absorbance Data'!D233</f>
        <v>0.1202432662</v>
      </c>
      <c r="G234">
        <f>'Absorbance Data'!E233</f>
        <v>9.8639458420000006E-2</v>
      </c>
      <c r="H234">
        <f>'Absorbance Data'!F233</f>
        <v>8.3729058499999995E-2</v>
      </c>
      <c r="I234">
        <f>'Absorbance Data'!G233</f>
        <v>0.1118787453</v>
      </c>
      <c r="J234">
        <f>'Absorbance Data'!H233</f>
        <v>0.161923334</v>
      </c>
      <c r="K234">
        <f>'Absorbance Data'!I233</f>
        <v>0.14859719569999999</v>
      </c>
      <c r="L234">
        <f t="shared" si="71"/>
        <v>2469.6804580605681</v>
      </c>
      <c r="M234">
        <f t="shared" si="88"/>
        <v>1577.5920499782669</v>
      </c>
      <c r="N234">
        <f t="shared" si="72"/>
        <v>2768.7035228503478</v>
      </c>
      <c r="O234">
        <f t="shared" si="73"/>
        <v>2271.2574653889806</v>
      </c>
      <c r="P234">
        <f t="shared" si="74"/>
        <v>1927.9328195252638</v>
      </c>
      <c r="Q234">
        <f t="shared" si="75"/>
        <v>2576.1033115065761</v>
      </c>
      <c r="R234">
        <f t="shared" si="76"/>
        <v>3728.4225507629599</v>
      </c>
      <c r="S234">
        <f t="shared" si="77"/>
        <v>3421.5768767953891</v>
      </c>
      <c r="T234" s="4">
        <f t="shared" si="78"/>
        <v>28857882.348483253</v>
      </c>
      <c r="U234" s="4">
        <f t="shared" si="79"/>
        <v>11775309.910330143</v>
      </c>
      <c r="V234" s="4">
        <f t="shared" si="80"/>
        <v>17585985.90908641</v>
      </c>
      <c r="W234" s="4">
        <f t="shared" si="89"/>
        <v>24407070.943570308</v>
      </c>
      <c r="X234" s="4">
        <f t="shared" si="89"/>
        <v>17585985.90908641</v>
      </c>
      <c r="Y234" s="4">
        <f t="shared" si="89"/>
        <v>31398541.836205047</v>
      </c>
      <c r="Z234" s="4">
        <f t="shared" si="87"/>
        <v>65770808.425894544</v>
      </c>
      <c r="AA234" s="4">
        <f t="shared" si="87"/>
        <v>55390531.501587547</v>
      </c>
      <c r="AB234">
        <f t="shared" si="81"/>
        <v>61051862.317906901</v>
      </c>
      <c r="AC234">
        <f t="shared" si="82"/>
        <v>25643839.875559814</v>
      </c>
      <c r="AD234">
        <f t="shared" si="83"/>
        <v>72199812.340183705</v>
      </c>
      <c r="AE234">
        <f t="shared" si="84"/>
        <v>132334077.17256573</v>
      </c>
      <c r="AF234">
        <f t="shared" si="85"/>
        <v>188950000.10701233</v>
      </c>
      <c r="AG234">
        <f t="shared" si="86"/>
        <v>178813103.74351558</v>
      </c>
    </row>
    <row r="235" spans="1:33" x14ac:dyDescent="0.25">
      <c r="A235">
        <f>'Absorbance Data'!A234</f>
        <v>569</v>
      </c>
      <c r="B235" s="2">
        <f t="shared" si="69"/>
        <v>526876024604569.44</v>
      </c>
      <c r="C235" s="1">
        <f t="shared" si="70"/>
        <v>2.1789840599163348</v>
      </c>
      <c r="D235">
        <f>'Absorbance Data'!B234</f>
        <v>0.1075272784</v>
      </c>
      <c r="E235">
        <f>'Absorbance Data'!C234</f>
        <v>6.8623416130000003E-2</v>
      </c>
      <c r="F235">
        <f>'Absorbance Data'!D234</f>
        <v>0.1203746051</v>
      </c>
      <c r="G235">
        <f>'Absorbance Data'!E234</f>
        <v>9.8890975120000002E-2</v>
      </c>
      <c r="H235">
        <f>'Absorbance Data'!F234</f>
        <v>8.4149949249999995E-2</v>
      </c>
      <c r="I235">
        <f>'Absorbance Data'!G234</f>
        <v>0.1124633104</v>
      </c>
      <c r="J235">
        <f>'Absorbance Data'!H234</f>
        <v>0.1624209881</v>
      </c>
      <c r="K235">
        <f>'Absorbance Data'!I234</f>
        <v>0.14947840570000001</v>
      </c>
      <c r="L235">
        <f t="shared" si="71"/>
        <v>2475.9070833406058</v>
      </c>
      <c r="M235">
        <f t="shared" si="88"/>
        <v>1580.1125501126526</v>
      </c>
      <c r="N235">
        <f t="shared" si="72"/>
        <v>2771.7277127830507</v>
      </c>
      <c r="O235">
        <f t="shared" si="73"/>
        <v>2277.0488514295698</v>
      </c>
      <c r="P235">
        <f t="shared" si="74"/>
        <v>1937.6241871925545</v>
      </c>
      <c r="Q235">
        <f t="shared" si="75"/>
        <v>2589.563420358023</v>
      </c>
      <c r="R235">
        <f t="shared" si="76"/>
        <v>3739.8814598842341</v>
      </c>
      <c r="S235">
        <f t="shared" si="77"/>
        <v>3441.8674868933617</v>
      </c>
      <c r="T235" s="4">
        <f t="shared" si="78"/>
        <v>29105615.719832219</v>
      </c>
      <c r="U235" s="4">
        <f t="shared" si="79"/>
        <v>11854524.851798424</v>
      </c>
      <c r="V235" s="4">
        <f t="shared" si="80"/>
        <v>17825724.93152649</v>
      </c>
      <c r="W235" s="4">
        <f t="shared" si="89"/>
        <v>24618001.989992995</v>
      </c>
      <c r="X235" s="4">
        <f t="shared" si="89"/>
        <v>17825724.93152649</v>
      </c>
      <c r="Y235" s="4">
        <f t="shared" si="89"/>
        <v>31839131.293218642</v>
      </c>
      <c r="Z235" s="4">
        <f t="shared" si="87"/>
        <v>66408516.755163953</v>
      </c>
      <c r="AA235" s="4">
        <f t="shared" si="87"/>
        <v>56246615.905173689</v>
      </c>
      <c r="AB235">
        <f t="shared" si="81"/>
        <v>16888835.389825303</v>
      </c>
      <c r="AC235">
        <f t="shared" si="82"/>
        <v>16066609.426492944</v>
      </c>
      <c r="AD235">
        <f t="shared" si="83"/>
        <v>51730613.949594989</v>
      </c>
      <c r="AE235">
        <f t="shared" si="84"/>
        <v>113263910.27476892</v>
      </c>
      <c r="AF235">
        <f t="shared" si="85"/>
        <v>188575830.14743292</v>
      </c>
      <c r="AG235">
        <f t="shared" si="86"/>
        <v>220201361.06518635</v>
      </c>
    </row>
    <row r="236" spans="1:33" x14ac:dyDescent="0.25">
      <c r="A236">
        <f>'Absorbance Data'!A235</f>
        <v>568</v>
      </c>
      <c r="B236" s="2">
        <f t="shared" si="69"/>
        <v>527803623239436.63</v>
      </c>
      <c r="C236" s="1">
        <f t="shared" si="70"/>
        <v>2.1828202994584411</v>
      </c>
      <c r="D236">
        <f>'Absorbance Data'!B235</f>
        <v>0.10711979119999999</v>
      </c>
      <c r="E236">
        <f>'Absorbance Data'!C235</f>
        <v>6.8629361690000001E-2</v>
      </c>
      <c r="F236">
        <f>'Absorbance Data'!D235</f>
        <v>0.120476529</v>
      </c>
      <c r="G236">
        <f>'Absorbance Data'!E235</f>
        <v>9.9106341599999995E-2</v>
      </c>
      <c r="H236">
        <f>'Absorbance Data'!F235</f>
        <v>8.4369920190000003E-2</v>
      </c>
      <c r="I236">
        <f>'Absorbance Data'!G235</f>
        <v>0.1130157858</v>
      </c>
      <c r="J236">
        <f>'Absorbance Data'!H235</f>
        <v>0.16311721500000001</v>
      </c>
      <c r="K236">
        <f>'Absorbance Data'!I235</f>
        <v>0.1503131986</v>
      </c>
      <c r="L236">
        <f t="shared" si="71"/>
        <v>2466.524343817548</v>
      </c>
      <c r="M236">
        <f t="shared" si="88"/>
        <v>1580.2494516909073</v>
      </c>
      <c r="N236">
        <f t="shared" si="72"/>
        <v>2774.0745973106477</v>
      </c>
      <c r="O236">
        <f t="shared" si="73"/>
        <v>2282.007847893356</v>
      </c>
      <c r="P236">
        <f t="shared" si="74"/>
        <v>1942.6892052659134</v>
      </c>
      <c r="Q236">
        <f t="shared" si="75"/>
        <v>2602.2846365608825</v>
      </c>
      <c r="R236">
        <f t="shared" si="76"/>
        <v>3755.9126766970485</v>
      </c>
      <c r="S236">
        <f t="shared" si="77"/>
        <v>3461.0893037661353</v>
      </c>
      <c r="T236" s="4">
        <f t="shared" si="78"/>
        <v>28987234.25277492</v>
      </c>
      <c r="U236" s="4">
        <f t="shared" si="79"/>
        <v>11898364.370679691</v>
      </c>
      <c r="V236" s="4">
        <f t="shared" si="80"/>
        <v>17982191.643235993</v>
      </c>
      <c r="W236" s="4">
        <f t="shared" si="89"/>
        <v>24812483.48839445</v>
      </c>
      <c r="X236" s="4">
        <f t="shared" si="89"/>
        <v>17982191.643235993</v>
      </c>
      <c r="Y236" s="4">
        <f t="shared" si="89"/>
        <v>32266032.231095646</v>
      </c>
      <c r="Z236" s="4">
        <f t="shared" si="87"/>
        <v>67215114.215484262</v>
      </c>
      <c r="AA236" s="4">
        <f t="shared" si="87"/>
        <v>57077057.820540167</v>
      </c>
      <c r="AB236">
        <f t="shared" si="81"/>
        <v>20233697.304634694</v>
      </c>
      <c r="AC236">
        <f t="shared" si="82"/>
        <v>25089857.821234871</v>
      </c>
      <c r="AD236">
        <f t="shared" si="83"/>
        <v>65754100.418269984</v>
      </c>
      <c r="AE236">
        <f t="shared" si="84"/>
        <v>117892332.08560401</v>
      </c>
      <c r="AF236">
        <f t="shared" si="85"/>
        <v>189788184.98144388</v>
      </c>
      <c r="AG236">
        <f t="shared" si="86"/>
        <v>194405489.92326161</v>
      </c>
    </row>
    <row r="237" spans="1:33" x14ac:dyDescent="0.25">
      <c r="A237">
        <f>'Absorbance Data'!A236</f>
        <v>567</v>
      </c>
      <c r="B237" s="2">
        <f t="shared" si="69"/>
        <v>528734493827160.5</v>
      </c>
      <c r="C237" s="1">
        <f t="shared" si="70"/>
        <v>2.1866700707096904</v>
      </c>
      <c r="D237">
        <f>'Absorbance Data'!B236</f>
        <v>0.1074352041</v>
      </c>
      <c r="E237">
        <f>'Absorbance Data'!C236</f>
        <v>6.8936161699999998E-2</v>
      </c>
      <c r="F237">
        <f>'Absorbance Data'!D236</f>
        <v>0.12079869209999999</v>
      </c>
      <c r="G237">
        <f>'Absorbance Data'!E236</f>
        <v>9.9523566660000007E-2</v>
      </c>
      <c r="H237">
        <f>'Absorbance Data'!F236</f>
        <v>8.5034556689999999E-2</v>
      </c>
      <c r="I237">
        <f>'Absorbance Data'!G236</f>
        <v>0.1136515141</v>
      </c>
      <c r="J237">
        <f>'Absorbance Data'!H236</f>
        <v>0.1636180133</v>
      </c>
      <c r="K237">
        <f>'Absorbance Data'!I236</f>
        <v>0.15091851349999999</v>
      </c>
      <c r="L237">
        <f t="shared" si="71"/>
        <v>2473.7869942343282</v>
      </c>
      <c r="M237">
        <f t="shared" si="88"/>
        <v>1587.31378298647</v>
      </c>
      <c r="N237">
        <f t="shared" si="72"/>
        <v>2781.4926768263763</v>
      </c>
      <c r="O237">
        <f t="shared" si="73"/>
        <v>2291.6148099291527</v>
      </c>
      <c r="P237">
        <f t="shared" si="74"/>
        <v>1957.9930262375112</v>
      </c>
      <c r="Q237">
        <f t="shared" si="75"/>
        <v>2616.9228216286256</v>
      </c>
      <c r="R237">
        <f t="shared" si="76"/>
        <v>3767.4439836988149</v>
      </c>
      <c r="S237">
        <f t="shared" si="77"/>
        <v>3475.0271944192059</v>
      </c>
      <c r="T237" s="4">
        <f t="shared" si="78"/>
        <v>29261132.135705132</v>
      </c>
      <c r="U237" s="4">
        <f t="shared" si="79"/>
        <v>12047365.769816194</v>
      </c>
      <c r="V237" s="4">
        <f t="shared" si="80"/>
        <v>18331111.657048702</v>
      </c>
      <c r="W237" s="4">
        <f t="shared" si="89"/>
        <v>25110176.306108266</v>
      </c>
      <c r="X237" s="4">
        <f t="shared" si="89"/>
        <v>18331111.657048702</v>
      </c>
      <c r="Y237" s="4">
        <f t="shared" si="89"/>
        <v>32745253.03008246</v>
      </c>
      <c r="Z237" s="4">
        <f t="shared" si="87"/>
        <v>67867230.793382704</v>
      </c>
      <c r="AA237" s="4">
        <f t="shared" si="87"/>
        <v>57740818.599011466</v>
      </c>
      <c r="AB237">
        <f t="shared" si="81"/>
        <v>66779277.249411143</v>
      </c>
      <c r="AC237">
        <f t="shared" si="82"/>
        <v>34789412.821359098</v>
      </c>
      <c r="AD237">
        <f t="shared" si="83"/>
        <v>83138940.587038741</v>
      </c>
      <c r="AE237">
        <f t="shared" si="84"/>
        <v>143880134.31938291</v>
      </c>
      <c r="AF237">
        <f t="shared" si="85"/>
        <v>209937992.53705075</v>
      </c>
      <c r="AG237">
        <f t="shared" si="86"/>
        <v>199915524.66993824</v>
      </c>
    </row>
    <row r="238" spans="1:33" x14ac:dyDescent="0.25">
      <c r="A238">
        <f>'Absorbance Data'!A237</f>
        <v>566</v>
      </c>
      <c r="B238" s="2">
        <f t="shared" si="69"/>
        <v>529668653710247.38</v>
      </c>
      <c r="C238" s="1">
        <f t="shared" si="70"/>
        <v>2.1905334453929233</v>
      </c>
      <c r="D238">
        <f>'Absorbance Data'!B237</f>
        <v>0.1076867953</v>
      </c>
      <c r="E238">
        <f>'Absorbance Data'!C237</f>
        <v>6.9154560569999995E-2</v>
      </c>
      <c r="F238">
        <f>'Absorbance Data'!D237</f>
        <v>0.1208866611</v>
      </c>
      <c r="G238">
        <f>'Absorbance Data'!E237</f>
        <v>9.9883787330000001E-2</v>
      </c>
      <c r="H238">
        <f>'Absorbance Data'!F237</f>
        <v>8.5558772089999999E-2</v>
      </c>
      <c r="I238">
        <f>'Absorbance Data'!G237</f>
        <v>0.1145381778</v>
      </c>
      <c r="J238">
        <f>'Absorbance Data'!H237</f>
        <v>0.16448912020000001</v>
      </c>
      <c r="K238">
        <f>'Absorbance Data'!I237</f>
        <v>0.15179370340000001</v>
      </c>
      <c r="L238">
        <f t="shared" si="71"/>
        <v>2479.5800957008137</v>
      </c>
      <c r="M238">
        <f t="shared" si="88"/>
        <v>1592.3426028103574</v>
      </c>
      <c r="N238">
        <f t="shared" si="72"/>
        <v>2783.5182379068328</v>
      </c>
      <c r="O238">
        <f t="shared" si="73"/>
        <v>2299.9091973784552</v>
      </c>
      <c r="P238">
        <f t="shared" si="74"/>
        <v>1970.0635318930895</v>
      </c>
      <c r="Q238">
        <f t="shared" si="75"/>
        <v>2637.3390078098164</v>
      </c>
      <c r="R238">
        <f t="shared" si="76"/>
        <v>3787.5019613222585</v>
      </c>
      <c r="S238">
        <f t="shared" si="77"/>
        <v>3495.1791865919963</v>
      </c>
      <c r="T238" s="4">
        <f t="shared" si="78"/>
        <v>29502312.563598871</v>
      </c>
      <c r="U238" s="4">
        <f t="shared" si="79"/>
        <v>12166700.188745778</v>
      </c>
      <c r="V238" s="4">
        <f t="shared" si="80"/>
        <v>18623454.424822062</v>
      </c>
      <c r="W238" s="4">
        <f t="shared" si="89"/>
        <v>25381726.312413074</v>
      </c>
      <c r="X238" s="4">
        <f t="shared" si="89"/>
        <v>18623454.424822062</v>
      </c>
      <c r="Y238" s="4">
        <f t="shared" si="89"/>
        <v>33375800.704173937</v>
      </c>
      <c r="Z238" s="4">
        <f t="shared" si="87"/>
        <v>68834396.589114755</v>
      </c>
      <c r="AA238" s="4">
        <f t="shared" si="87"/>
        <v>58619035.436887965</v>
      </c>
      <c r="AB238">
        <f t="shared" si="81"/>
        <v>60035894.047034934</v>
      </c>
      <c r="AC238">
        <f t="shared" si="82"/>
        <v>41217368.55237443</v>
      </c>
      <c r="AD238">
        <f t="shared" si="83"/>
        <v>73065297.016420111</v>
      </c>
      <c r="AE238">
        <f t="shared" si="84"/>
        <v>139862902.30246609</v>
      </c>
      <c r="AF238">
        <f t="shared" si="85"/>
        <v>217699143.25486925</v>
      </c>
      <c r="AG238">
        <f t="shared" si="86"/>
        <v>227585188.87949011</v>
      </c>
    </row>
    <row r="239" spans="1:33" x14ac:dyDescent="0.25">
      <c r="A239">
        <f>'Absorbance Data'!A238</f>
        <v>565</v>
      </c>
      <c r="B239" s="2">
        <f t="shared" si="69"/>
        <v>530606120353982.31</v>
      </c>
      <c r="C239" s="1">
        <f t="shared" si="70"/>
        <v>2.1944104957387514</v>
      </c>
      <c r="D239">
        <f>'Absorbance Data'!B238</f>
        <v>0.1079029888</v>
      </c>
      <c r="E239">
        <f>'Absorbance Data'!C238</f>
        <v>6.9596625859999997E-2</v>
      </c>
      <c r="F239">
        <f>'Absorbance Data'!D238</f>
        <v>0.121177271</v>
      </c>
      <c r="G239">
        <f>'Absorbance Data'!E238</f>
        <v>0.1003264785</v>
      </c>
      <c r="H239">
        <f>'Absorbance Data'!F238</f>
        <v>8.6031809449999996E-2</v>
      </c>
      <c r="I239">
        <f>'Absorbance Data'!G238</f>
        <v>0.1151075065</v>
      </c>
      <c r="J239">
        <f>'Absorbance Data'!H238</f>
        <v>0.1650525481</v>
      </c>
      <c r="K239">
        <f>'Absorbance Data'!I238</f>
        <v>0.15266299250000001</v>
      </c>
      <c r="L239">
        <f t="shared" si="71"/>
        <v>2484.5581350038356</v>
      </c>
      <c r="M239">
        <f t="shared" si="88"/>
        <v>1602.5215322791985</v>
      </c>
      <c r="N239">
        <f t="shared" si="72"/>
        <v>2790.2097781429975</v>
      </c>
      <c r="O239">
        <f t="shared" si="73"/>
        <v>2310.1025382668772</v>
      </c>
      <c r="P239">
        <f t="shared" si="74"/>
        <v>1980.9556196287422</v>
      </c>
      <c r="Q239">
        <f t="shared" si="75"/>
        <v>2650.448285586152</v>
      </c>
      <c r="R239">
        <f t="shared" si="76"/>
        <v>3800.4753681574266</v>
      </c>
      <c r="S239">
        <f t="shared" si="77"/>
        <v>3515.1953078236193</v>
      </c>
      <c r="T239" s="4">
        <f t="shared" si="78"/>
        <v>29725835.47262885</v>
      </c>
      <c r="U239" s="4">
        <f t="shared" si="79"/>
        <v>12366405.720991021</v>
      </c>
      <c r="V239" s="4">
        <f t="shared" si="80"/>
        <v>18896668.11083037</v>
      </c>
      <c r="W239" s="4">
        <f t="shared" si="89"/>
        <v>25697936.889541481</v>
      </c>
      <c r="X239" s="4">
        <f t="shared" si="89"/>
        <v>18896668.11083037</v>
      </c>
      <c r="Y239" s="4">
        <f t="shared" si="89"/>
        <v>33827851.339701571</v>
      </c>
      <c r="Z239" s="4">
        <f t="shared" si="87"/>
        <v>69552314.690637812</v>
      </c>
      <c r="AA239" s="4">
        <f t="shared" si="87"/>
        <v>59502424.691257827</v>
      </c>
      <c r="AB239">
        <f t="shared" si="81"/>
        <v>71152862.876206666</v>
      </c>
      <c r="AC239">
        <f t="shared" si="82"/>
        <v>49370771.89918454</v>
      </c>
      <c r="AD239">
        <f t="shared" si="83"/>
        <v>81341304.98454535</v>
      </c>
      <c r="AE239">
        <f t="shared" si="84"/>
        <v>156598144.97572228</v>
      </c>
      <c r="AF239">
        <f t="shared" si="85"/>
        <v>226706021.92549747</v>
      </c>
      <c r="AG239">
        <f t="shared" si="86"/>
        <v>237472453.65884882</v>
      </c>
    </row>
    <row r="240" spans="1:33" x14ac:dyDescent="0.25">
      <c r="A240">
        <f>'Absorbance Data'!A239</f>
        <v>564</v>
      </c>
      <c r="B240" s="2">
        <f t="shared" si="69"/>
        <v>531546911347517.75</v>
      </c>
      <c r="C240" s="1">
        <f t="shared" si="70"/>
        <v>2.1983012944900611</v>
      </c>
      <c r="D240">
        <f>'Absorbance Data'!B239</f>
        <v>0.10830676559999999</v>
      </c>
      <c r="E240">
        <f>'Absorbance Data'!C239</f>
        <v>6.9987826049999993E-2</v>
      </c>
      <c r="F240">
        <f>'Absorbance Data'!D239</f>
        <v>0.12182949479999999</v>
      </c>
      <c r="G240">
        <f>'Absorbance Data'!E239</f>
        <v>0.1009101495</v>
      </c>
      <c r="H240">
        <f>'Absorbance Data'!F239</f>
        <v>8.6690649389999999E-2</v>
      </c>
      <c r="I240">
        <f>'Absorbance Data'!G239</f>
        <v>0.1161947176</v>
      </c>
      <c r="J240">
        <f>'Absorbance Data'!H239</f>
        <v>0.1659913063</v>
      </c>
      <c r="K240">
        <f>'Absorbance Data'!I239</f>
        <v>0.15361881259999999</v>
      </c>
      <c r="L240">
        <f t="shared" si="71"/>
        <v>2493.8554394096036</v>
      </c>
      <c r="M240">
        <f t="shared" si="88"/>
        <v>1611.5292495379031</v>
      </c>
      <c r="N240">
        <f t="shared" si="72"/>
        <v>2805.2277861347557</v>
      </c>
      <c r="O240">
        <f t="shared" si="73"/>
        <v>2323.5420597050056</v>
      </c>
      <c r="P240">
        <f t="shared" si="74"/>
        <v>1996.1259698738743</v>
      </c>
      <c r="Q240">
        <f t="shared" si="75"/>
        <v>2675.4822463041296</v>
      </c>
      <c r="R240">
        <f t="shared" si="76"/>
        <v>3822.091074529887</v>
      </c>
      <c r="S240">
        <f t="shared" si="77"/>
        <v>3537.2038789620588</v>
      </c>
      <c r="T240" s="4">
        <f t="shared" si="78"/>
        <v>30055017.265250582</v>
      </c>
      <c r="U240" s="4">
        <f t="shared" si="79"/>
        <v>12550204.894667855</v>
      </c>
      <c r="V240" s="4">
        <f t="shared" si="80"/>
        <v>19255301.407306273</v>
      </c>
      <c r="W240" s="4">
        <f t="shared" si="89"/>
        <v>26090085.83219371</v>
      </c>
      <c r="X240" s="4">
        <f t="shared" si="89"/>
        <v>19255301.407306273</v>
      </c>
      <c r="Y240" s="4">
        <f t="shared" si="89"/>
        <v>34592231.463237055</v>
      </c>
      <c r="Z240" s="4">
        <f t="shared" si="87"/>
        <v>70595414.756844431</v>
      </c>
      <c r="AA240" s="4">
        <f t="shared" si="87"/>
        <v>60463685.621636949</v>
      </c>
      <c r="AB240">
        <f t="shared" si="81"/>
        <v>69624175.770950228</v>
      </c>
      <c r="AC240">
        <f t="shared" si="82"/>
        <v>39901004.912369028</v>
      </c>
      <c r="AD240">
        <f t="shared" si="83"/>
        <v>96589214.792852655</v>
      </c>
      <c r="AE240">
        <f t="shared" si="84"/>
        <v>167679426.72882637</v>
      </c>
      <c r="AF240">
        <f t="shared" si="85"/>
        <v>245992314.41671151</v>
      </c>
      <c r="AG240">
        <f t="shared" si="86"/>
        <v>249018296.94985777</v>
      </c>
    </row>
    <row r="241" spans="1:33" x14ac:dyDescent="0.25">
      <c r="A241">
        <f>'Absorbance Data'!A240</f>
        <v>563</v>
      </c>
      <c r="B241" s="2">
        <f t="shared" si="69"/>
        <v>532491044404973.38</v>
      </c>
      <c r="C241" s="1">
        <f t="shared" si="70"/>
        <v>2.2022059149065623</v>
      </c>
      <c r="D241">
        <f>'Absorbance Data'!B240</f>
        <v>0.10849817840000001</v>
      </c>
      <c r="E241">
        <f>'Absorbance Data'!C240</f>
        <v>7.0217013359999997E-2</v>
      </c>
      <c r="F241">
        <f>'Absorbance Data'!D240</f>
        <v>0.1223638281</v>
      </c>
      <c r="G241">
        <f>'Absorbance Data'!E240</f>
        <v>0.1014370993</v>
      </c>
      <c r="H241">
        <f>'Absorbance Data'!F240</f>
        <v>8.7418526410000003E-2</v>
      </c>
      <c r="I241">
        <f>'Absorbance Data'!G240</f>
        <v>0.1168950871</v>
      </c>
      <c r="J241">
        <f>'Absorbance Data'!H240</f>
        <v>0.16672013699999999</v>
      </c>
      <c r="K241">
        <f>'Absorbance Data'!I240</f>
        <v>0.1545840949</v>
      </c>
      <c r="L241">
        <f t="shared" si="71"/>
        <v>2498.2628820084856</v>
      </c>
      <c r="M241">
        <f t="shared" si="88"/>
        <v>1616.8064823729974</v>
      </c>
      <c r="N241">
        <f t="shared" si="72"/>
        <v>2817.5312650474593</v>
      </c>
      <c r="O241">
        <f t="shared" si="73"/>
        <v>2335.6755272473683</v>
      </c>
      <c r="P241">
        <f t="shared" si="74"/>
        <v>2012.8859576317227</v>
      </c>
      <c r="Q241">
        <f t="shared" si="75"/>
        <v>2691.6088500070055</v>
      </c>
      <c r="R241">
        <f t="shared" si="76"/>
        <v>3838.8730215812511</v>
      </c>
      <c r="S241">
        <f t="shared" si="77"/>
        <v>3559.4303253071689</v>
      </c>
      <c r="T241" s="4">
        <f t="shared" si="78"/>
        <v>30268585.106976751</v>
      </c>
      <c r="U241" s="4">
        <f t="shared" si="79"/>
        <v>12677450.77949982</v>
      </c>
      <c r="V241" s="4">
        <f t="shared" si="80"/>
        <v>19649621.527230378</v>
      </c>
      <c r="W241" s="4">
        <f t="shared" si="89"/>
        <v>26457016.621661846</v>
      </c>
      <c r="X241" s="4">
        <f t="shared" si="89"/>
        <v>19649621.527230378</v>
      </c>
      <c r="Y241" s="4">
        <f t="shared" si="89"/>
        <v>35134982.756871007</v>
      </c>
      <c r="Z241" s="4">
        <f t="shared" si="87"/>
        <v>71469927.893576011</v>
      </c>
      <c r="AA241" s="4">
        <f t="shared" si="87"/>
        <v>61443626.696436375</v>
      </c>
      <c r="AB241">
        <f t="shared" si="81"/>
        <v>80059429.119764879</v>
      </c>
      <c r="AC241">
        <f t="shared" si="82"/>
        <v>35165307.797640935</v>
      </c>
      <c r="AD241">
        <f t="shared" si="83"/>
        <v>113081565.89309256</v>
      </c>
      <c r="AE241">
        <f t="shared" si="84"/>
        <v>149425561.48002395</v>
      </c>
      <c r="AF241">
        <f t="shared" si="85"/>
        <v>250343619.5539445</v>
      </c>
      <c r="AG241">
        <f t="shared" si="86"/>
        <v>275266818.82485038</v>
      </c>
    </row>
    <row r="242" spans="1:33" x14ac:dyDescent="0.25">
      <c r="A242">
        <f>'Absorbance Data'!A241</f>
        <v>562</v>
      </c>
      <c r="B242" s="2">
        <f t="shared" si="69"/>
        <v>533438537366548.06</v>
      </c>
      <c r="C242" s="1">
        <f t="shared" si="70"/>
        <v>2.206124430769385</v>
      </c>
      <c r="D242">
        <f>'Absorbance Data'!B241</f>
        <v>0.10904140029999999</v>
      </c>
      <c r="E242">
        <f>'Absorbance Data'!C241</f>
        <v>7.0499852299999999E-2</v>
      </c>
      <c r="F242">
        <f>'Absorbance Data'!D241</f>
        <v>0.12260993570000001</v>
      </c>
      <c r="G242">
        <f>'Absorbance Data'!E241</f>
        <v>0.1021298021</v>
      </c>
      <c r="H242">
        <f>'Absorbance Data'!F241</f>
        <v>8.8345319029999994E-2</v>
      </c>
      <c r="I242">
        <f>'Absorbance Data'!G241</f>
        <v>0.1177227497</v>
      </c>
      <c r="J242">
        <f>'Absorbance Data'!H241</f>
        <v>0.1676813066</v>
      </c>
      <c r="K242">
        <f>'Absorbance Data'!I241</f>
        <v>0.1557761282</v>
      </c>
      <c r="L242">
        <f t="shared" si="71"/>
        <v>2510.7710284997647</v>
      </c>
      <c r="M242">
        <f t="shared" si="88"/>
        <v>1623.3190896426208</v>
      </c>
      <c r="N242">
        <f t="shared" si="72"/>
        <v>2823.1981019577847</v>
      </c>
      <c r="O242">
        <f t="shared" si="73"/>
        <v>2351.6255986589199</v>
      </c>
      <c r="P242">
        <f t="shared" si="74"/>
        <v>2034.2261463428126</v>
      </c>
      <c r="Q242">
        <f t="shared" si="75"/>
        <v>2710.6664856548923</v>
      </c>
      <c r="R242">
        <f t="shared" si="76"/>
        <v>3861.0047695092403</v>
      </c>
      <c r="S242">
        <f t="shared" si="77"/>
        <v>3586.877906376495</v>
      </c>
      <c r="T242" s="4">
        <f t="shared" si="78"/>
        <v>30681333.08969938</v>
      </c>
      <c r="U242" s="4">
        <f t="shared" si="79"/>
        <v>12825307.889873173</v>
      </c>
      <c r="V242" s="4">
        <f t="shared" si="80"/>
        <v>20139953.907967288</v>
      </c>
      <c r="W242" s="4">
        <f t="shared" si="89"/>
        <v>26915122.838339839</v>
      </c>
      <c r="X242" s="4">
        <f t="shared" si="89"/>
        <v>20139953.907967288</v>
      </c>
      <c r="Y242" s="4">
        <f t="shared" si="89"/>
        <v>35761207.994309783</v>
      </c>
      <c r="Z242" s="4">
        <f t="shared" si="87"/>
        <v>72553887.00927417</v>
      </c>
      <c r="AA242" s="4">
        <f t="shared" si="87"/>
        <v>62617135.458479732</v>
      </c>
      <c r="AB242">
        <f t="shared" si="81"/>
        <v>88598228.617084503</v>
      </c>
      <c r="AC242">
        <f t="shared" si="82"/>
        <v>32084690.575121023</v>
      </c>
      <c r="AD242">
        <f t="shared" si="83"/>
        <v>113626087.65728</v>
      </c>
      <c r="AE242">
        <f t="shared" si="84"/>
        <v>161436218.35207233</v>
      </c>
      <c r="AF242">
        <f t="shared" si="85"/>
        <v>236263951.17049071</v>
      </c>
      <c r="AG242">
        <f t="shared" si="86"/>
        <v>261447261.14184678</v>
      </c>
    </row>
    <row r="243" spans="1:33" x14ac:dyDescent="0.25">
      <c r="A243">
        <f>'Absorbance Data'!A242</f>
        <v>561</v>
      </c>
      <c r="B243" s="2">
        <f t="shared" si="69"/>
        <v>534389408199643.5</v>
      </c>
      <c r="C243" s="1">
        <f t="shared" si="70"/>
        <v>2.2100569163857298</v>
      </c>
      <c r="D243">
        <f>'Absorbance Data'!B242</f>
        <v>0.10934793199999999</v>
      </c>
      <c r="E243">
        <f>'Absorbance Data'!C242</f>
        <v>7.0659272369999998E-2</v>
      </c>
      <c r="F243">
        <f>'Absorbance Data'!D242</f>
        <v>0.1230307892</v>
      </c>
      <c r="G243">
        <f>'Absorbance Data'!E242</f>
        <v>0.1026957408</v>
      </c>
      <c r="H243">
        <f>'Absorbance Data'!F242</f>
        <v>8.9063353839999998E-2</v>
      </c>
      <c r="I243">
        <f>'Absorbance Data'!G242</f>
        <v>0.11856212469999999</v>
      </c>
      <c r="J243">
        <f>'Absorbance Data'!H242</f>
        <v>0.1682698876</v>
      </c>
      <c r="K243">
        <f>'Absorbance Data'!I242</f>
        <v>0.15658670659999999</v>
      </c>
      <c r="L243">
        <f t="shared" si="71"/>
        <v>2517.8291817292657</v>
      </c>
      <c r="M243">
        <f t="shared" si="88"/>
        <v>1626.9898724096802</v>
      </c>
      <c r="N243">
        <f t="shared" si="72"/>
        <v>2832.8886119121289</v>
      </c>
      <c r="O243">
        <f t="shared" si="73"/>
        <v>2364.6568188006045</v>
      </c>
      <c r="P243">
        <f t="shared" si="74"/>
        <v>2050.7595088403809</v>
      </c>
      <c r="Q243">
        <f t="shared" si="75"/>
        <v>2729.9938092792113</v>
      </c>
      <c r="R243">
        <f t="shared" si="76"/>
        <v>3874.5573478754359</v>
      </c>
      <c r="S243">
        <f t="shared" si="77"/>
        <v>3605.5421637819236</v>
      </c>
      <c r="T243" s="4">
        <f t="shared" si="78"/>
        <v>30964169.930901103</v>
      </c>
      <c r="U243" s="4">
        <f t="shared" si="79"/>
        <v>12929347.732663726</v>
      </c>
      <c r="V243" s="4">
        <f t="shared" si="80"/>
        <v>20541700.1094997</v>
      </c>
      <c r="W243" s="4">
        <f t="shared" si="89"/>
        <v>27311349.396459304</v>
      </c>
      <c r="X243" s="4">
        <f t="shared" si="89"/>
        <v>20541700.1094997</v>
      </c>
      <c r="Y243" s="4">
        <f t="shared" si="89"/>
        <v>36402418.745944336</v>
      </c>
      <c r="Z243" s="4">
        <f t="shared" si="87"/>
        <v>73324836.523689494</v>
      </c>
      <c r="AA243" s="4">
        <f t="shared" si="87"/>
        <v>63496249.530385308</v>
      </c>
      <c r="AB243">
        <f t="shared" si="81"/>
        <v>67395753.860243559</v>
      </c>
      <c r="AC243">
        <f t="shared" si="82"/>
        <v>25582276.722333919</v>
      </c>
      <c r="AD243">
        <f t="shared" si="83"/>
        <v>88479276.104278684</v>
      </c>
      <c r="AE243">
        <f t="shared" si="84"/>
        <v>140216103.59434158</v>
      </c>
      <c r="AF243">
        <f t="shared" si="85"/>
        <v>204756457.36184895</v>
      </c>
      <c r="AG243">
        <f t="shared" si="86"/>
        <v>217695783.79370534</v>
      </c>
    </row>
    <row r="244" spans="1:33" x14ac:dyDescent="0.25">
      <c r="A244">
        <f>'Absorbance Data'!A243</f>
        <v>560</v>
      </c>
      <c r="B244" s="2">
        <f t="shared" si="69"/>
        <v>535343675000000</v>
      </c>
      <c r="C244" s="1">
        <f t="shared" si="70"/>
        <v>2.2140034465935616</v>
      </c>
      <c r="D244">
        <f>'Absorbance Data'!B243</f>
        <v>0.10958956929999999</v>
      </c>
      <c r="E244">
        <f>'Absorbance Data'!C243</f>
        <v>7.0798829199999996E-2</v>
      </c>
      <c r="F244">
        <f>'Absorbance Data'!D243</f>
        <v>0.1231440976</v>
      </c>
      <c r="G244">
        <f>'Absorbance Data'!E243</f>
        <v>0.1032730862</v>
      </c>
      <c r="H244">
        <f>'Absorbance Data'!F243</f>
        <v>8.9541524649999996E-2</v>
      </c>
      <c r="I244">
        <f>'Absorbance Data'!G243</f>
        <v>0.119101949</v>
      </c>
      <c r="J244">
        <f>'Absorbance Data'!H243</f>
        <v>0.16893197600000001</v>
      </c>
      <c r="K244">
        <f>'Absorbance Data'!I243</f>
        <v>0.1573333442</v>
      </c>
      <c r="L244">
        <f t="shared" si="71"/>
        <v>2523.3930861781796</v>
      </c>
      <c r="M244">
        <f t="shared" si="88"/>
        <v>1630.2032871735148</v>
      </c>
      <c r="N244">
        <f t="shared" si="72"/>
        <v>2835.497634239638</v>
      </c>
      <c r="O244">
        <f t="shared" si="73"/>
        <v>2377.9506879160917</v>
      </c>
      <c r="P244">
        <f t="shared" si="74"/>
        <v>2061.7697986304897</v>
      </c>
      <c r="Q244">
        <f t="shared" si="75"/>
        <v>2742.4237231393704</v>
      </c>
      <c r="R244">
        <f t="shared" si="76"/>
        <v>3889.8024966762796</v>
      </c>
      <c r="S244">
        <f t="shared" si="77"/>
        <v>3622.7341298582114</v>
      </c>
      <c r="T244" s="4">
        <f t="shared" si="78"/>
        <v>31212345.300846551</v>
      </c>
      <c r="U244" s="4">
        <f t="shared" si="79"/>
        <v>13026871.052986907</v>
      </c>
      <c r="V244" s="4">
        <f t="shared" si="80"/>
        <v>20837083.524504591</v>
      </c>
      <c r="W244" s="4">
        <f t="shared" si="89"/>
        <v>27718024.472434841</v>
      </c>
      <c r="X244" s="4">
        <f t="shared" si="89"/>
        <v>20837083.524504591</v>
      </c>
      <c r="Y244" s="4">
        <f t="shared" si="89"/>
        <v>36865972.893333986</v>
      </c>
      <c r="Z244" s="4">
        <f t="shared" si="87"/>
        <v>74167166.37693052</v>
      </c>
      <c r="AA244" s="4">
        <f t="shared" si="87"/>
        <v>64332363.983846866</v>
      </c>
      <c r="AB244">
        <f t="shared" si="81"/>
        <v>91182473.696241125</v>
      </c>
      <c r="AC244">
        <f t="shared" si="82"/>
        <v>34921075.73520276</v>
      </c>
      <c r="AD244">
        <f t="shared" si="83"/>
        <v>91773831.562461093</v>
      </c>
      <c r="AE244">
        <f t="shared" si="84"/>
        <v>162374063.58664113</v>
      </c>
      <c r="AF244">
        <f t="shared" si="85"/>
        <v>252186925.50554216</v>
      </c>
      <c r="AG244">
        <f t="shared" si="86"/>
        <v>274317712.24911851</v>
      </c>
    </row>
    <row r="245" spans="1:33" x14ac:dyDescent="0.25">
      <c r="A245">
        <f>'Absorbance Data'!A244</f>
        <v>559</v>
      </c>
      <c r="B245" s="2">
        <f t="shared" si="69"/>
        <v>536301355992844.38</v>
      </c>
      <c r="C245" s="1">
        <f t="shared" si="70"/>
        <v>2.2179640967663588</v>
      </c>
      <c r="D245">
        <f>'Absorbance Data'!B244</f>
        <v>0.110219337</v>
      </c>
      <c r="E245">
        <f>'Absorbance Data'!C244</f>
        <v>7.1155227720000006E-2</v>
      </c>
      <c r="F245">
        <f>'Absorbance Data'!D244</f>
        <v>0.12374196949999999</v>
      </c>
      <c r="G245">
        <f>'Absorbance Data'!E244</f>
        <v>0.10383815320000001</v>
      </c>
      <c r="H245">
        <f>'Absorbance Data'!F244</f>
        <v>9.0299785140000005E-2</v>
      </c>
      <c r="I245">
        <f>'Absorbance Data'!G244</f>
        <v>0.1202047914</v>
      </c>
      <c r="J245">
        <f>'Absorbance Data'!H244</f>
        <v>0.1699346155</v>
      </c>
      <c r="K245">
        <f>'Absorbance Data'!I244</f>
        <v>0.1586711109</v>
      </c>
      <c r="L245">
        <f t="shared" si="71"/>
        <v>2537.8940233588714</v>
      </c>
      <c r="M245">
        <f t="shared" si="88"/>
        <v>1638.4096663666878</v>
      </c>
      <c r="N245">
        <f t="shared" si="72"/>
        <v>2849.264143484239</v>
      </c>
      <c r="O245">
        <f t="shared" si="73"/>
        <v>2390.9618364235203</v>
      </c>
      <c r="P245">
        <f t="shared" si="74"/>
        <v>2079.2293916392919</v>
      </c>
      <c r="Q245">
        <f t="shared" si="75"/>
        <v>2767.8176078409892</v>
      </c>
      <c r="R245">
        <f t="shared" si="76"/>
        <v>3912.8891243397497</v>
      </c>
      <c r="S245">
        <f t="shared" si="77"/>
        <v>3653.5373464714498</v>
      </c>
      <c r="T245" s="4">
        <f t="shared" si="78"/>
        <v>31685166.197969239</v>
      </c>
      <c r="U245" s="4">
        <f t="shared" si="79"/>
        <v>13205474.977587581</v>
      </c>
      <c r="V245" s="4">
        <f t="shared" si="80"/>
        <v>21267372.349885542</v>
      </c>
      <c r="W245" s="4">
        <f t="shared" si="89"/>
        <v>28122525.014831971</v>
      </c>
      <c r="X245" s="4">
        <f t="shared" si="89"/>
        <v>21267372.349885542</v>
      </c>
      <c r="Y245" s="4">
        <f t="shared" si="89"/>
        <v>37686339.755859628</v>
      </c>
      <c r="Z245" s="4">
        <f t="shared" si="87"/>
        <v>75318924.03329806</v>
      </c>
      <c r="AA245" s="4">
        <f t="shared" si="87"/>
        <v>65665329.162740566</v>
      </c>
      <c r="AB245">
        <f t="shared" si="81"/>
        <v>90126165.810945079</v>
      </c>
      <c r="AC245">
        <f t="shared" si="82"/>
        <v>42678813.911316216</v>
      </c>
      <c r="AD245">
        <f t="shared" si="83"/>
        <v>96911384.5822054</v>
      </c>
      <c r="AE245">
        <f t="shared" si="84"/>
        <v>184291114.63569447</v>
      </c>
      <c r="AF245">
        <f t="shared" si="85"/>
        <v>276968133.81962258</v>
      </c>
      <c r="AG245">
        <f t="shared" si="86"/>
        <v>313292365.35412794</v>
      </c>
    </row>
    <row r="246" spans="1:33" x14ac:dyDescent="0.25">
      <c r="A246">
        <f>'Absorbance Data'!A245</f>
        <v>558</v>
      </c>
      <c r="B246" s="2">
        <f t="shared" si="69"/>
        <v>537262469534050.19</v>
      </c>
      <c r="C246" s="1">
        <f t="shared" si="70"/>
        <v>2.221938942817911</v>
      </c>
      <c r="D246">
        <f>'Absorbance Data'!B245</f>
        <v>0.11044216900000001</v>
      </c>
      <c r="E246">
        <f>'Absorbance Data'!C245</f>
        <v>7.1457132699999995E-2</v>
      </c>
      <c r="F246">
        <f>'Absorbance Data'!D245</f>
        <v>0.1241447628</v>
      </c>
      <c r="G246">
        <f>'Absorbance Data'!E245</f>
        <v>0.1044358239</v>
      </c>
      <c r="H246">
        <f>'Absorbance Data'!F245</f>
        <v>9.0853281320000007E-2</v>
      </c>
      <c r="I246">
        <f>'Absorbance Data'!G245</f>
        <v>0.1210075915</v>
      </c>
      <c r="J246">
        <f>'Absorbance Data'!H245</f>
        <v>0.17080457509999999</v>
      </c>
      <c r="K246">
        <f>'Absorbance Data'!I245</f>
        <v>0.1597719491</v>
      </c>
      <c r="L246">
        <f t="shared" si="71"/>
        <v>2543.0249197732915</v>
      </c>
      <c r="M246">
        <f t="shared" si="88"/>
        <v>1645.3612854311741</v>
      </c>
      <c r="N246">
        <f t="shared" si="72"/>
        <v>2858.5388019656184</v>
      </c>
      <c r="O246">
        <f t="shared" si="73"/>
        <v>2404.7237128669135</v>
      </c>
      <c r="P246">
        <f t="shared" si="74"/>
        <v>2091.9741121702641</v>
      </c>
      <c r="Q246">
        <f t="shared" si="75"/>
        <v>2786.3027632701305</v>
      </c>
      <c r="R246">
        <f t="shared" si="76"/>
        <v>3932.9206844044197</v>
      </c>
      <c r="S246">
        <f t="shared" si="77"/>
        <v>3678.8850827626347</v>
      </c>
      <c r="T246" s="4">
        <f t="shared" si="78"/>
        <v>31927541.149354395</v>
      </c>
      <c r="U246" s="4">
        <f t="shared" si="79"/>
        <v>13365548.619639868</v>
      </c>
      <c r="V246" s="4">
        <f t="shared" si="80"/>
        <v>21606123.450953156</v>
      </c>
      <c r="W246" s="4">
        <f t="shared" si="89"/>
        <v>28549244.060981527</v>
      </c>
      <c r="X246" s="4">
        <f t="shared" si="89"/>
        <v>21606123.450953156</v>
      </c>
      <c r="Y246" s="4">
        <f t="shared" si="89"/>
        <v>38328414.337706685</v>
      </c>
      <c r="Z246" s="4">
        <f t="shared" si="87"/>
        <v>76365045.957121238</v>
      </c>
      <c r="AA246" s="4">
        <f t="shared" si="87"/>
        <v>66818494.366232045</v>
      </c>
      <c r="AB246">
        <f t="shared" si="81"/>
        <v>70437610.175552309</v>
      </c>
      <c r="AC246">
        <f t="shared" si="82"/>
        <v>34736374.798878051</v>
      </c>
      <c r="AD246">
        <f t="shared" si="83"/>
        <v>103592536.22051574</v>
      </c>
      <c r="AE246">
        <f t="shared" si="84"/>
        <v>190392532.33679104</v>
      </c>
      <c r="AF246">
        <f t="shared" si="85"/>
        <v>262930222.42252561</v>
      </c>
      <c r="AG246">
        <f t="shared" si="86"/>
        <v>286266031.3106848</v>
      </c>
    </row>
    <row r="247" spans="1:33" x14ac:dyDescent="0.25">
      <c r="A247">
        <f>'Absorbance Data'!A246</f>
        <v>557</v>
      </c>
      <c r="B247" s="2">
        <f t="shared" si="69"/>
        <v>538227034111310.56</v>
      </c>
      <c r="C247" s="1">
        <f t="shared" si="70"/>
        <v>2.225928061207171</v>
      </c>
      <c r="D247">
        <f>'Absorbance Data'!B246</f>
        <v>0.11079291249999999</v>
      </c>
      <c r="E247">
        <f>'Absorbance Data'!C246</f>
        <v>7.1639440949999994E-2</v>
      </c>
      <c r="F247">
        <f>'Absorbance Data'!D246</f>
        <v>0.12480339410000001</v>
      </c>
      <c r="G247">
        <f>'Absorbance Data'!E246</f>
        <v>0.10482346269999999</v>
      </c>
      <c r="H247">
        <f>'Absorbance Data'!F246</f>
        <v>9.1705299909999996E-2</v>
      </c>
      <c r="I247">
        <f>'Absorbance Data'!G246</f>
        <v>0.12216047939999999</v>
      </c>
      <c r="J247">
        <f>'Absorbance Data'!H246</f>
        <v>0.171664238</v>
      </c>
      <c r="K247">
        <f>'Absorbance Data'!I246</f>
        <v>0.16082456710000001</v>
      </c>
      <c r="L247">
        <f t="shared" si="71"/>
        <v>2551.1010873189366</v>
      </c>
      <c r="M247">
        <f t="shared" si="88"/>
        <v>1649.5590880189729</v>
      </c>
      <c r="N247">
        <f t="shared" si="72"/>
        <v>2873.7043480972111</v>
      </c>
      <c r="O247">
        <f t="shared" si="73"/>
        <v>2413.6494260903733</v>
      </c>
      <c r="P247">
        <f t="shared" si="74"/>
        <v>2111.5925652131414</v>
      </c>
      <c r="Q247">
        <f t="shared" si="75"/>
        <v>2812.848988194462</v>
      </c>
      <c r="R247">
        <f t="shared" si="76"/>
        <v>3952.7151541898197</v>
      </c>
      <c r="S247">
        <f t="shared" si="77"/>
        <v>3703.1225079168071</v>
      </c>
      <c r="T247" s="4">
        <f t="shared" si="78"/>
        <v>32246128.820703134</v>
      </c>
      <c r="U247" s="4">
        <f t="shared" si="79"/>
        <v>13482114.231288573</v>
      </c>
      <c r="V247" s="4">
        <f t="shared" si="80"/>
        <v>22092379.624679286</v>
      </c>
      <c r="W247" s="4">
        <f t="shared" si="89"/>
        <v>28864938.077259809</v>
      </c>
      <c r="X247" s="4">
        <f t="shared" si="89"/>
        <v>22092379.624679286</v>
      </c>
      <c r="Y247" s="4">
        <f t="shared" si="89"/>
        <v>39202619.113186032</v>
      </c>
      <c r="Z247" s="4">
        <f t="shared" si="87"/>
        <v>77412890.975085914</v>
      </c>
      <c r="AA247" s="4">
        <f t="shared" si="87"/>
        <v>67945141.65671131</v>
      </c>
      <c r="AB247">
        <f t="shared" si="81"/>
        <v>78706790.714473635</v>
      </c>
      <c r="AC247">
        <f t="shared" si="82"/>
        <v>36728409.730888098</v>
      </c>
      <c r="AD247">
        <f t="shared" si="83"/>
        <v>108705294.87958615</v>
      </c>
      <c r="AE247">
        <f t="shared" si="84"/>
        <v>205838957.13099572</v>
      </c>
      <c r="AF247">
        <f t="shared" si="85"/>
        <v>252088642.74890944</v>
      </c>
      <c r="AG247">
        <f t="shared" si="86"/>
        <v>273939174.23493129</v>
      </c>
    </row>
    <row r="248" spans="1:33" x14ac:dyDescent="0.25">
      <c r="A248">
        <f>'Absorbance Data'!A247</f>
        <v>556</v>
      </c>
      <c r="B248" s="2">
        <f t="shared" si="69"/>
        <v>539195068345323.75</v>
      </c>
      <c r="C248" s="1">
        <f t="shared" si="70"/>
        <v>2.2299315289431556</v>
      </c>
      <c r="D248">
        <f>'Absorbance Data'!B247</f>
        <v>0.1111251563</v>
      </c>
      <c r="E248">
        <f>'Absorbance Data'!C247</f>
        <v>7.1978680789999999E-2</v>
      </c>
      <c r="F248">
        <f>'Absorbance Data'!D247</f>
        <v>0.12523031230000001</v>
      </c>
      <c r="G248">
        <f>'Absorbance Data'!E247</f>
        <v>0.10559821129999999</v>
      </c>
      <c r="H248">
        <f>'Absorbance Data'!F247</f>
        <v>9.2329874630000003E-2</v>
      </c>
      <c r="I248">
        <f>'Absorbance Data'!G247</f>
        <v>0.12313440439999999</v>
      </c>
      <c r="J248">
        <f>'Absorbance Data'!H247</f>
        <v>0.17242296039999999</v>
      </c>
      <c r="K248">
        <f>'Absorbance Data'!I247</f>
        <v>0.16178655619999999</v>
      </c>
      <c r="L248">
        <f t="shared" si="71"/>
        <v>2558.7512835301336</v>
      </c>
      <c r="M248">
        <f t="shared" si="88"/>
        <v>1657.3703740043095</v>
      </c>
      <c r="N248">
        <f t="shared" si="72"/>
        <v>2883.5345029296896</v>
      </c>
      <c r="O248">
        <f t="shared" si="73"/>
        <v>2431.4886718621547</v>
      </c>
      <c r="P248">
        <f t="shared" si="74"/>
        <v>2125.9739296104708</v>
      </c>
      <c r="Q248">
        <f t="shared" si="75"/>
        <v>2835.2744400614051</v>
      </c>
      <c r="R248">
        <f t="shared" si="76"/>
        <v>3970.1853830694267</v>
      </c>
      <c r="S248">
        <f t="shared" si="77"/>
        <v>3725.2731255296344</v>
      </c>
      <c r="T248" s="4">
        <f t="shared" si="78"/>
        <v>32556611.952781424</v>
      </c>
      <c r="U248" s="4">
        <f t="shared" si="79"/>
        <v>13659103.597657261</v>
      </c>
      <c r="V248" s="4">
        <f t="shared" si="80"/>
        <v>22474959.882548355</v>
      </c>
      <c r="W248" s="4">
        <f t="shared" si="89"/>
        <v>29398661.46376669</v>
      </c>
      <c r="X248" s="4">
        <f t="shared" si="89"/>
        <v>22474959.882548355</v>
      </c>
      <c r="Y248" s="4">
        <f t="shared" si="89"/>
        <v>39973599.930506691</v>
      </c>
      <c r="Z248" s="4">
        <f t="shared" si="87"/>
        <v>78379886.145487905</v>
      </c>
      <c r="AA248" s="4">
        <f t="shared" si="87"/>
        <v>69007976.809383109</v>
      </c>
      <c r="AB248">
        <f t="shared" si="81"/>
        <v>88326840.704599127</v>
      </c>
      <c r="AC248">
        <f t="shared" si="82"/>
        <v>42809178.778819427</v>
      </c>
      <c r="AD248">
        <f t="shared" si="83"/>
        <v>107975510.14414072</v>
      </c>
      <c r="AE248">
        <f t="shared" si="84"/>
        <v>195825445.28229985</v>
      </c>
      <c r="AF248">
        <f t="shared" si="85"/>
        <v>269995105.49649853</v>
      </c>
      <c r="AG248">
        <f t="shared" si="86"/>
        <v>306051065.13241178</v>
      </c>
    </row>
    <row r="249" spans="1:33" x14ac:dyDescent="0.25">
      <c r="A249">
        <f>'Absorbance Data'!A248</f>
        <v>555</v>
      </c>
      <c r="B249" s="2">
        <f t="shared" si="69"/>
        <v>540166590990991</v>
      </c>
      <c r="C249" s="1">
        <f t="shared" si="70"/>
        <v>2.2339494235899</v>
      </c>
      <c r="D249">
        <f>'Absorbance Data'!B248</f>
        <v>0.1116012856</v>
      </c>
      <c r="E249">
        <f>'Absorbance Data'!C248</f>
        <v>7.2285540400000001E-2</v>
      </c>
      <c r="F249">
        <f>'Absorbance Data'!D248</f>
        <v>0.1255230755</v>
      </c>
      <c r="G249">
        <f>'Absorbance Data'!E248</f>
        <v>0.1062685624</v>
      </c>
      <c r="H249">
        <f>'Absorbance Data'!F248</f>
        <v>9.3149952590000001E-2</v>
      </c>
      <c r="I249">
        <f>'Absorbance Data'!G248</f>
        <v>0.1241364926</v>
      </c>
      <c r="J249">
        <f>'Absorbance Data'!H248</f>
        <v>0.17342399059999999</v>
      </c>
      <c r="K249">
        <f>'Absorbance Data'!I248</f>
        <v>0.1631163806</v>
      </c>
      <c r="L249">
        <f t="shared" si="71"/>
        <v>2569.7145658153108</v>
      </c>
      <c r="M249">
        <f t="shared" si="88"/>
        <v>1664.436077640589</v>
      </c>
      <c r="N249">
        <f t="shared" si="72"/>
        <v>2890.275624730662</v>
      </c>
      <c r="O249">
        <f t="shared" si="73"/>
        <v>2446.9240763614748</v>
      </c>
      <c r="P249">
        <f t="shared" si="74"/>
        <v>2144.856922468362</v>
      </c>
      <c r="Q249">
        <f t="shared" si="75"/>
        <v>2858.3483735732575</v>
      </c>
      <c r="R249">
        <f t="shared" si="76"/>
        <v>3993.2349552309947</v>
      </c>
      <c r="S249">
        <f t="shared" si="77"/>
        <v>3755.8934639270315</v>
      </c>
      <c r="T249" s="4">
        <f t="shared" si="78"/>
        <v>32954630.418116301</v>
      </c>
      <c r="U249" s="4">
        <f t="shared" si="79"/>
        <v>13825502.167580515</v>
      </c>
      <c r="V249" s="4">
        <f t="shared" si="80"/>
        <v>22958490.320005469</v>
      </c>
      <c r="W249" s="4">
        <f t="shared" si="89"/>
        <v>29880486.307478026</v>
      </c>
      <c r="X249" s="4">
        <f t="shared" si="89"/>
        <v>22958490.320005469</v>
      </c>
      <c r="Y249" s="4">
        <f t="shared" si="89"/>
        <v>40773405.973554626</v>
      </c>
      <c r="Z249" s="4">
        <f t="shared" si="87"/>
        <v>79578619.557836473</v>
      </c>
      <c r="AA249" s="4">
        <f t="shared" si="87"/>
        <v>70400088.157758579</v>
      </c>
      <c r="AB249">
        <f t="shared" si="81"/>
        <v>72049402.863582328</v>
      </c>
      <c r="AC249">
        <f t="shared" si="82"/>
        <v>42291724.234193332</v>
      </c>
      <c r="AD249">
        <f t="shared" si="83"/>
        <v>110429784.76463301</v>
      </c>
      <c r="AE249">
        <f t="shared" si="84"/>
        <v>178778296.38334447</v>
      </c>
      <c r="AF249">
        <f t="shared" si="85"/>
        <v>264014785.08504751</v>
      </c>
      <c r="AG249">
        <f t="shared" si="86"/>
        <v>315733513.51682508</v>
      </c>
    </row>
    <row r="250" spans="1:33" x14ac:dyDescent="0.25">
      <c r="A250">
        <f>'Absorbance Data'!A249</f>
        <v>554</v>
      </c>
      <c r="B250" s="2">
        <f t="shared" si="69"/>
        <v>541141620938628.19</v>
      </c>
      <c r="C250" s="1">
        <f t="shared" si="70"/>
        <v>2.2379818232714701</v>
      </c>
      <c r="D250">
        <f>'Absorbance Data'!B249</f>
        <v>0.1117073968</v>
      </c>
      <c r="E250">
        <f>'Absorbance Data'!C249</f>
        <v>7.2608090939999995E-2</v>
      </c>
      <c r="F250">
        <f>'Absorbance Data'!D249</f>
        <v>0.1260175258</v>
      </c>
      <c r="G250">
        <f>'Absorbance Data'!E249</f>
        <v>0.1066329256</v>
      </c>
      <c r="H250">
        <f>'Absorbance Data'!F249</f>
        <v>9.3799583610000001E-2</v>
      </c>
      <c r="I250">
        <f>'Absorbance Data'!G249</f>
        <v>0.1248806491</v>
      </c>
      <c r="J250">
        <f>'Absorbance Data'!H249</f>
        <v>0.17411650719999999</v>
      </c>
      <c r="K250">
        <f>'Absorbance Data'!I249</f>
        <v>0.16414654249999999</v>
      </c>
      <c r="L250">
        <f t="shared" si="71"/>
        <v>2572.1578664885074</v>
      </c>
      <c r="M250">
        <f t="shared" si="88"/>
        <v>1671.8630782920009</v>
      </c>
      <c r="N250">
        <f t="shared" si="72"/>
        <v>2901.6607636307263</v>
      </c>
      <c r="O250">
        <f t="shared" si="73"/>
        <v>2455.3138490890324</v>
      </c>
      <c r="P250">
        <f t="shared" si="74"/>
        <v>2159.815229494347</v>
      </c>
      <c r="Q250">
        <f t="shared" si="75"/>
        <v>2875.4832102108026</v>
      </c>
      <c r="R250">
        <f t="shared" si="76"/>
        <v>4009.1807392291043</v>
      </c>
      <c r="S250">
        <f t="shared" si="77"/>
        <v>3779.6138182701361</v>
      </c>
      <c r="T250" s="4">
        <f t="shared" si="78"/>
        <v>33136630.852012567</v>
      </c>
      <c r="U250" s="4">
        <f t="shared" si="79"/>
        <v>13999564.425394429</v>
      </c>
      <c r="V250" s="4">
        <f t="shared" si="80"/>
        <v>23363952.152516071</v>
      </c>
      <c r="W250" s="4">
        <f t="shared" si="89"/>
        <v>30194450.936649252</v>
      </c>
      <c r="X250" s="4">
        <f t="shared" si="89"/>
        <v>23363952.152516071</v>
      </c>
      <c r="Y250" s="4">
        <f t="shared" si="89"/>
        <v>41412817.835907258</v>
      </c>
      <c r="Z250" s="4">
        <f t="shared" si="87"/>
        <v>80505282.872449234</v>
      </c>
      <c r="AA250" s="4">
        <f t="shared" si="87"/>
        <v>71549724.522506416</v>
      </c>
      <c r="AB250">
        <f t="shared" si="81"/>
        <v>37935975.995530389</v>
      </c>
      <c r="AC250">
        <f t="shared" si="82"/>
        <v>15210949.283998633</v>
      </c>
      <c r="AD250">
        <f t="shared" si="83"/>
        <v>97900166.826663628</v>
      </c>
      <c r="AE250">
        <f t="shared" si="84"/>
        <v>174659887.40841907</v>
      </c>
      <c r="AF250">
        <f t="shared" si="85"/>
        <v>250068939.52530611</v>
      </c>
      <c r="AG250">
        <f t="shared" si="86"/>
        <v>304260911.77661508</v>
      </c>
    </row>
    <row r="251" spans="1:33" x14ac:dyDescent="0.25">
      <c r="A251">
        <f>'Absorbance Data'!A250</f>
        <v>553</v>
      </c>
      <c r="B251" s="2">
        <f t="shared" si="69"/>
        <v>542120177215189.88</v>
      </c>
      <c r="C251" s="1">
        <f t="shared" si="70"/>
        <v>2.2420288066770242</v>
      </c>
      <c r="D251">
        <f>'Absorbance Data'!B250</f>
        <v>0.11171503369999999</v>
      </c>
      <c r="E251">
        <f>'Absorbance Data'!C250</f>
        <v>7.2344459589999993E-2</v>
      </c>
      <c r="F251">
        <f>'Absorbance Data'!D250</f>
        <v>0.12614566090000001</v>
      </c>
      <c r="G251">
        <f>'Absorbance Data'!E250</f>
        <v>0.1070663929</v>
      </c>
      <c r="H251">
        <f>'Absorbance Data'!F250</f>
        <v>9.4399571419999995E-2</v>
      </c>
      <c r="I251">
        <f>'Absorbance Data'!G250</f>
        <v>0.12581135330000001</v>
      </c>
      <c r="J251">
        <f>'Absorbance Data'!H250</f>
        <v>0.1749788672</v>
      </c>
      <c r="K251">
        <f>'Absorbance Data'!I250</f>
        <v>0.1653418243</v>
      </c>
      <c r="L251">
        <f t="shared" si="71"/>
        <v>2572.3337126094752</v>
      </c>
      <c r="M251">
        <f t="shared" si="88"/>
        <v>1665.7927421264415</v>
      </c>
      <c r="N251">
        <f t="shared" si="72"/>
        <v>2904.6111833422187</v>
      </c>
      <c r="O251">
        <f t="shared" si="73"/>
        <v>2465.2948025218361</v>
      </c>
      <c r="P251">
        <f t="shared" si="74"/>
        <v>2173.630459367188</v>
      </c>
      <c r="Q251">
        <f t="shared" si="75"/>
        <v>2896.9134663798727</v>
      </c>
      <c r="R251">
        <f t="shared" si="76"/>
        <v>4029.0373120370487</v>
      </c>
      <c r="S251">
        <f t="shared" si="77"/>
        <v>3807.1361988162071</v>
      </c>
      <c r="T251" s="4">
        <f t="shared" si="78"/>
        <v>33261129.700968139</v>
      </c>
      <c r="U251" s="4">
        <f t="shared" si="79"/>
        <v>13948397.253964758</v>
      </c>
      <c r="V251" s="4">
        <f t="shared" si="80"/>
        <v>23749463.272091452</v>
      </c>
      <c r="W251" s="4">
        <f t="shared" si="89"/>
        <v>30550624.820948444</v>
      </c>
      <c r="X251" s="4">
        <f t="shared" si="89"/>
        <v>23749463.272091452</v>
      </c>
      <c r="Y251" s="4">
        <f t="shared" si="89"/>
        <v>42184550.113881223</v>
      </c>
      <c r="Z251" s="4">
        <f t="shared" si="87"/>
        <v>81599022.318452314</v>
      </c>
      <c r="AA251" s="4">
        <f t="shared" si="87"/>
        <v>72858328.622439548</v>
      </c>
      <c r="AB251">
        <f t="shared" si="81"/>
        <v>51855896.235655531</v>
      </c>
      <c r="AC251">
        <f t="shared" si="82"/>
        <v>18489905.169791453</v>
      </c>
      <c r="AD251">
        <f t="shared" si="83"/>
        <v>96174921.907460988</v>
      </c>
      <c r="AE251">
        <f t="shared" si="84"/>
        <v>167848110.19654366</v>
      </c>
      <c r="AF251">
        <f t="shared" si="85"/>
        <v>300769066.57343948</v>
      </c>
      <c r="AG251">
        <f t="shared" si="86"/>
        <v>322184429.93480957</v>
      </c>
    </row>
    <row r="252" spans="1:33" x14ac:dyDescent="0.25">
      <c r="A252">
        <f>'Absorbance Data'!A251</f>
        <v>552</v>
      </c>
      <c r="B252" s="2">
        <f t="shared" si="69"/>
        <v>543102278985507.25</v>
      </c>
      <c r="C252" s="1">
        <f t="shared" si="70"/>
        <v>2.246090453065932</v>
      </c>
      <c r="D252">
        <f>'Absorbance Data'!B251</f>
        <v>0.1120080799</v>
      </c>
      <c r="E252">
        <f>'Absorbance Data'!C251</f>
        <v>7.2732329370000001E-2</v>
      </c>
      <c r="F252">
        <f>'Absorbance Data'!D251</f>
        <v>0.12630569929999999</v>
      </c>
      <c r="G252">
        <f>'Absorbance Data'!E251</f>
        <v>0.1074587479</v>
      </c>
      <c r="H252">
        <f>'Absorbance Data'!F251</f>
        <v>9.5007933680000003E-2</v>
      </c>
      <c r="I252">
        <f>'Absorbance Data'!G251</f>
        <v>0.12645795939999999</v>
      </c>
      <c r="J252">
        <f>'Absorbance Data'!H251</f>
        <v>0.17609614130000001</v>
      </c>
      <c r="K252">
        <f>'Absorbance Data'!I251</f>
        <v>0.16651308540000001</v>
      </c>
      <c r="L252">
        <f t="shared" si="71"/>
        <v>2579.0813507262601</v>
      </c>
      <c r="M252">
        <f t="shared" si="88"/>
        <v>1674.7237738609494</v>
      </c>
      <c r="N252">
        <f t="shared" si="72"/>
        <v>2908.2962036836852</v>
      </c>
      <c r="O252">
        <f t="shared" si="73"/>
        <v>2474.3291102634525</v>
      </c>
      <c r="P252">
        <f t="shared" si="74"/>
        <v>2187.6385180773505</v>
      </c>
      <c r="Q252">
        <f t="shared" si="75"/>
        <v>2911.8021220488627</v>
      </c>
      <c r="R252">
        <f t="shared" si="76"/>
        <v>4054.7634989115313</v>
      </c>
      <c r="S252">
        <f t="shared" si="77"/>
        <v>3834.1054823048448</v>
      </c>
      <c r="T252" s="4">
        <f t="shared" si="78"/>
        <v>33557111.117247529</v>
      </c>
      <c r="U252" s="4">
        <f t="shared" si="79"/>
        <v>14149492.221350975</v>
      </c>
      <c r="V252" s="4">
        <f t="shared" si="80"/>
        <v>24143798.989774957</v>
      </c>
      <c r="W252" s="4">
        <f t="shared" si="89"/>
        <v>30886550.873967629</v>
      </c>
      <c r="X252" s="4">
        <f t="shared" si="89"/>
        <v>24143798.989774957</v>
      </c>
      <c r="Y252" s="4">
        <f t="shared" si="89"/>
        <v>42773836.023191079</v>
      </c>
      <c r="Z252" s="4">
        <f t="shared" si="87"/>
        <v>82944107.886919126</v>
      </c>
      <c r="AA252" s="4">
        <f t="shared" si="87"/>
        <v>74162198.790387541</v>
      </c>
      <c r="AB252">
        <f t="shared" si="81"/>
        <v>72812360.050745472</v>
      </c>
      <c r="AC252">
        <f t="shared" si="82"/>
        <v>41021429.045906842</v>
      </c>
      <c r="AD252">
        <f t="shared" si="83"/>
        <v>101172337.97623356</v>
      </c>
      <c r="AE252">
        <f t="shared" si="84"/>
        <v>166589765.43358782</v>
      </c>
      <c r="AF252">
        <f t="shared" si="85"/>
        <v>272533110.20848858</v>
      </c>
      <c r="AG252">
        <f t="shared" si="86"/>
        <v>347821411.11833543</v>
      </c>
    </row>
    <row r="253" spans="1:33" x14ac:dyDescent="0.25">
      <c r="A253">
        <f>'Absorbance Data'!A252</f>
        <v>551</v>
      </c>
      <c r="B253" s="2">
        <f t="shared" si="69"/>
        <v>544087945553539</v>
      </c>
      <c r="C253" s="1">
        <f t="shared" si="70"/>
        <v>2.2501668422729479</v>
      </c>
      <c r="D253">
        <f>'Absorbance Data'!B252</f>
        <v>0.112298131</v>
      </c>
      <c r="E253">
        <f>'Absorbance Data'!C252</f>
        <v>7.2940312330000007E-2</v>
      </c>
      <c r="F253">
        <f>'Absorbance Data'!D252</f>
        <v>0.1267120242</v>
      </c>
      <c r="G253">
        <f>'Absorbance Data'!E252</f>
        <v>0.1080893055</v>
      </c>
      <c r="H253">
        <f>'Absorbance Data'!F252</f>
        <v>9.5674671229999994E-2</v>
      </c>
      <c r="I253">
        <f>'Absorbance Data'!G252</f>
        <v>0.1273547411</v>
      </c>
      <c r="J253">
        <f>'Absorbance Data'!H252</f>
        <v>0.1766995341</v>
      </c>
      <c r="K253">
        <f>'Absorbance Data'!I252</f>
        <v>0.16791354119999999</v>
      </c>
      <c r="L253">
        <f t="shared" si="71"/>
        <v>2585.7600241169248</v>
      </c>
      <c r="M253">
        <f t="shared" si="88"/>
        <v>1679.5127584938791</v>
      </c>
      <c r="N253">
        <f t="shared" si="72"/>
        <v>2917.6521802602074</v>
      </c>
      <c r="O253">
        <f t="shared" si="73"/>
        <v>2488.8482355637939</v>
      </c>
      <c r="P253">
        <f t="shared" si="74"/>
        <v>2202.9907175130438</v>
      </c>
      <c r="Q253">
        <f t="shared" si="75"/>
        <v>2932.451283789761</v>
      </c>
      <c r="R253">
        <f t="shared" si="76"/>
        <v>4068.6571315765309</v>
      </c>
      <c r="S253">
        <f t="shared" si="77"/>
        <v>3866.3521687896159</v>
      </c>
      <c r="T253" s="4">
        <f t="shared" si="78"/>
        <v>33853679.278884321</v>
      </c>
      <c r="U253" s="4">
        <f t="shared" si="79"/>
        <v>14282231.103736008</v>
      </c>
      <c r="V253" s="4">
        <f t="shared" si="80"/>
        <v>24572807.359864868</v>
      </c>
      <c r="W253" s="4">
        <f t="shared" si="89"/>
        <v>31363626.386120342</v>
      </c>
      <c r="X253" s="4">
        <f t="shared" si="89"/>
        <v>24572807.359864868</v>
      </c>
      <c r="Y253" s="4">
        <f t="shared" si="89"/>
        <v>43540263.554896347</v>
      </c>
      <c r="Z253" s="4">
        <f t="shared" si="87"/>
        <v>83816906.470396802</v>
      </c>
      <c r="AA253" s="4">
        <f t="shared" si="87"/>
        <v>75688911.647144988</v>
      </c>
      <c r="AB253">
        <f t="shared" si="81"/>
        <v>72407467.430437669</v>
      </c>
      <c r="AC253">
        <f t="shared" si="82"/>
        <v>36787640.271442808</v>
      </c>
      <c r="AD253">
        <f t="shared" si="83"/>
        <v>104365881.01093082</v>
      </c>
      <c r="AE253">
        <f t="shared" si="84"/>
        <v>206703179.52070063</v>
      </c>
      <c r="AF253">
        <f t="shared" si="85"/>
        <v>273334487.66106898</v>
      </c>
      <c r="AG253">
        <f t="shared" si="86"/>
        <v>351147006.69167101</v>
      </c>
    </row>
    <row r="254" spans="1:33" x14ac:dyDescent="0.25">
      <c r="A254">
        <f>'Absorbance Data'!A253</f>
        <v>550</v>
      </c>
      <c r="B254" s="2">
        <f t="shared" si="69"/>
        <v>545077196363636.38</v>
      </c>
      <c r="C254" s="1">
        <f t="shared" si="70"/>
        <v>2.2542580547134445</v>
      </c>
      <c r="D254">
        <f>'Absorbance Data'!B253</f>
        <v>0.1125813723</v>
      </c>
      <c r="E254">
        <f>'Absorbance Data'!C253</f>
        <v>7.3234207930000003E-2</v>
      </c>
      <c r="F254">
        <f>'Absorbance Data'!D253</f>
        <v>0.1269900501</v>
      </c>
      <c r="G254">
        <f>'Absorbance Data'!E253</f>
        <v>0.108642824</v>
      </c>
      <c r="H254">
        <f>'Absorbance Data'!F253</f>
        <v>9.6320301289999993E-2</v>
      </c>
      <c r="I254">
        <f>'Absorbance Data'!G253</f>
        <v>0.1284622997</v>
      </c>
      <c r="J254">
        <f>'Absorbance Data'!H253</f>
        <v>0.17780371010000001</v>
      </c>
      <c r="K254">
        <f>'Absorbance Data'!I253</f>
        <v>0.16908740999999999</v>
      </c>
      <c r="L254">
        <f t="shared" si="71"/>
        <v>2592.2818960679283</v>
      </c>
      <c r="M254">
        <f t="shared" si="88"/>
        <v>1686.279954768444</v>
      </c>
      <c r="N254">
        <f t="shared" si="72"/>
        <v>2924.0539631882712</v>
      </c>
      <c r="O254">
        <f t="shared" si="73"/>
        <v>2501.5934700317571</v>
      </c>
      <c r="P254">
        <f t="shared" si="74"/>
        <v>2217.8568990304921</v>
      </c>
      <c r="Q254">
        <f t="shared" si="75"/>
        <v>2957.9537630095356</v>
      </c>
      <c r="R254">
        <f t="shared" si="76"/>
        <v>4094.0817235529485</v>
      </c>
      <c r="S254">
        <f t="shared" si="77"/>
        <v>3893.3814967897233</v>
      </c>
      <c r="T254" s="4">
        <f t="shared" si="78"/>
        <v>34148506.467524581</v>
      </c>
      <c r="U254" s="4">
        <f t="shared" si="79"/>
        <v>14449959.012640109</v>
      </c>
      <c r="V254" s="4">
        <f t="shared" si="80"/>
        <v>24996217.931463931</v>
      </c>
      <c r="W254" s="4">
        <f t="shared" si="89"/>
        <v>31800996.52987555</v>
      </c>
      <c r="X254" s="4">
        <f t="shared" si="89"/>
        <v>24996217.931463931</v>
      </c>
      <c r="Y254" s="4">
        <f t="shared" si="89"/>
        <v>44462105.252790429</v>
      </c>
      <c r="Z254" s="4">
        <f t="shared" si="87"/>
        <v>85176595.098661661</v>
      </c>
      <c r="AA254" s="4">
        <f t="shared" si="87"/>
        <v>77030227.66076152</v>
      </c>
      <c r="AB254">
        <f t="shared" si="81"/>
        <v>72096594.461835533</v>
      </c>
      <c r="AC254">
        <f t="shared" si="82"/>
        <v>31397269.755092505</v>
      </c>
      <c r="AD254">
        <f t="shared" si="83"/>
        <v>119490743.58778483</v>
      </c>
      <c r="AE254">
        <f t="shared" si="84"/>
        <v>212035766.82824412</v>
      </c>
      <c r="AF254">
        <f t="shared" si="85"/>
        <v>303653642.23890793</v>
      </c>
      <c r="AG254">
        <f t="shared" si="86"/>
        <v>330412757.58853376</v>
      </c>
    </row>
    <row r="255" spans="1:33" x14ac:dyDescent="0.25">
      <c r="A255">
        <f>'Absorbance Data'!A254</f>
        <v>549</v>
      </c>
      <c r="B255" s="2">
        <f t="shared" si="69"/>
        <v>546070051001821.5</v>
      </c>
      <c r="C255" s="1">
        <f t="shared" si="70"/>
        <v>2.2583641713886968</v>
      </c>
      <c r="D255">
        <f>'Absorbance Data'!B254</f>
        <v>0.1128629521</v>
      </c>
      <c r="E255">
        <f>'Absorbance Data'!C254</f>
        <v>7.3327459390000002E-2</v>
      </c>
      <c r="F255">
        <f>'Absorbance Data'!D254</f>
        <v>0.12735453250000001</v>
      </c>
      <c r="G255">
        <f>'Absorbance Data'!E254</f>
        <v>0.10927428309999999</v>
      </c>
      <c r="H255">
        <f>'Absorbance Data'!F254</f>
        <v>9.7208768129999998E-2</v>
      </c>
      <c r="I255">
        <f>'Absorbance Data'!G254</f>
        <v>0.12940046190000001</v>
      </c>
      <c r="J255">
        <f>'Absorbance Data'!H254</f>
        <v>0.17865327</v>
      </c>
      <c r="K255">
        <f>'Absorbance Data'!I254</f>
        <v>0.1702712029</v>
      </c>
      <c r="L255">
        <f t="shared" si="71"/>
        <v>2598.7655105676099</v>
      </c>
      <c r="M255">
        <f t="shared" si="88"/>
        <v>1688.4271489854034</v>
      </c>
      <c r="N255">
        <f t="shared" si="72"/>
        <v>2932.4464805972584</v>
      </c>
      <c r="O255">
        <f t="shared" si="73"/>
        <v>2516.1333531367127</v>
      </c>
      <c r="P255">
        <f t="shared" si="74"/>
        <v>2238.3146040445272</v>
      </c>
      <c r="Q255">
        <f t="shared" si="75"/>
        <v>2979.5557459748402</v>
      </c>
      <c r="R255">
        <f t="shared" si="76"/>
        <v>4113.6435631664035</v>
      </c>
      <c r="S255">
        <f t="shared" si="77"/>
        <v>3920.639335637045</v>
      </c>
      <c r="T255" s="4">
        <f t="shared" si="78"/>
        <v>34444678.791812666</v>
      </c>
      <c r="U255" s="4">
        <f t="shared" si="79"/>
        <v>14539604.857254449</v>
      </c>
      <c r="V255" s="4">
        <f t="shared" si="80"/>
        <v>25552312.311339501</v>
      </c>
      <c r="W255" s="4">
        <f t="shared" si="89"/>
        <v>32289049.417190503</v>
      </c>
      <c r="X255" s="4">
        <f t="shared" si="89"/>
        <v>25552312.311339501</v>
      </c>
      <c r="Y255" s="4">
        <f t="shared" si="89"/>
        <v>45278390.519897655</v>
      </c>
      <c r="Z255" s="4">
        <f t="shared" si="87"/>
        <v>86306055.313024998</v>
      </c>
      <c r="AA255" s="4">
        <f t="shared" si="87"/>
        <v>78397413.765140355</v>
      </c>
      <c r="AB255">
        <f t="shared" si="81"/>
        <v>86682168.569185078</v>
      </c>
      <c r="AC255">
        <f t="shared" si="82"/>
        <v>40140545.00159847</v>
      </c>
      <c r="AD255">
        <f t="shared" si="83"/>
        <v>148593188.16011745</v>
      </c>
      <c r="AE255">
        <f t="shared" si="84"/>
        <v>229487371.14660412</v>
      </c>
      <c r="AF255">
        <f t="shared" si="85"/>
        <v>336489704.25299317</v>
      </c>
      <c r="AG255">
        <f t="shared" si="86"/>
        <v>371492255.37555146</v>
      </c>
    </row>
    <row r="256" spans="1:33" x14ac:dyDescent="0.25">
      <c r="A256">
        <f>'Absorbance Data'!A255</f>
        <v>548</v>
      </c>
      <c r="B256" s="2">
        <f t="shared" si="69"/>
        <v>547066529197080.31</v>
      </c>
      <c r="C256" s="1">
        <f t="shared" si="70"/>
        <v>2.2624852738912309</v>
      </c>
      <c r="D256">
        <f>'Absorbance Data'!B255</f>
        <v>0.1133372262</v>
      </c>
      <c r="E256">
        <f>'Absorbance Data'!C255</f>
        <v>7.3797009890000001E-2</v>
      </c>
      <c r="F256">
        <f>'Absorbance Data'!D255</f>
        <v>0.1280573606</v>
      </c>
      <c r="G256">
        <f>'Absorbance Data'!E255</f>
        <v>0.1101211235</v>
      </c>
      <c r="H256">
        <f>'Absorbance Data'!F255</f>
        <v>9.8288871350000001E-2</v>
      </c>
      <c r="I256">
        <f>'Absorbance Data'!G255</f>
        <v>0.1306845099</v>
      </c>
      <c r="J256">
        <f>'Absorbance Data'!H255</f>
        <v>0.18001307550000001</v>
      </c>
      <c r="K256">
        <f>'Absorbance Data'!I255</f>
        <v>0.17178229989999999</v>
      </c>
      <c r="L256">
        <f t="shared" si="71"/>
        <v>2609.686075294142</v>
      </c>
      <c r="M256">
        <f t="shared" si="88"/>
        <v>1699.2389488024812</v>
      </c>
      <c r="N256">
        <f t="shared" si="72"/>
        <v>2948.6296956572305</v>
      </c>
      <c r="O256">
        <f t="shared" si="73"/>
        <v>2535.6325739485637</v>
      </c>
      <c r="P256">
        <f t="shared" si="74"/>
        <v>2263.1848997771954</v>
      </c>
      <c r="Q256">
        <f t="shared" si="75"/>
        <v>3009.1220438097284</v>
      </c>
      <c r="R256">
        <f t="shared" si="76"/>
        <v>4144.9542419031177</v>
      </c>
      <c r="S256">
        <f t="shared" si="77"/>
        <v>3955.433629899725</v>
      </c>
      <c r="T256" s="4">
        <f t="shared" si="78"/>
        <v>34861659.667149089</v>
      </c>
      <c r="U256" s="4">
        <f t="shared" si="79"/>
        <v>14780204.074284056</v>
      </c>
      <c r="V256" s="4">
        <f t="shared" si="80"/>
        <v>26218726.658783264</v>
      </c>
      <c r="W256" s="4">
        <f t="shared" si="89"/>
        <v>32911234.036529187</v>
      </c>
      <c r="X256" s="4">
        <f t="shared" si="89"/>
        <v>26218726.658783264</v>
      </c>
      <c r="Y256" s="4">
        <f t="shared" si="89"/>
        <v>46350148.153747544</v>
      </c>
      <c r="Z256" s="4">
        <f t="shared" si="87"/>
        <v>87944969.646619543</v>
      </c>
      <c r="AA256" s="4">
        <f t="shared" si="87"/>
        <v>80086575.868586361</v>
      </c>
      <c r="AB256">
        <f t="shared" si="81"/>
        <v>74526091.01034078</v>
      </c>
      <c r="AC256">
        <f t="shared" si="82"/>
        <v>33708398.774133801</v>
      </c>
      <c r="AD256">
        <f t="shared" si="83"/>
        <v>135746802.80837429</v>
      </c>
      <c r="AE256">
        <f t="shared" si="84"/>
        <v>216401052.17184597</v>
      </c>
      <c r="AF256">
        <f t="shared" si="85"/>
        <v>330902070.46139693</v>
      </c>
      <c r="AG256">
        <f t="shared" si="86"/>
        <v>368769373.31758696</v>
      </c>
    </row>
    <row r="257" spans="1:33" x14ac:dyDescent="0.25">
      <c r="A257">
        <f>'Absorbance Data'!A256</f>
        <v>547</v>
      </c>
      <c r="B257" s="2">
        <f t="shared" si="69"/>
        <v>548066650822669.13</v>
      </c>
      <c r="C257" s="1">
        <f t="shared" si="70"/>
        <v>2.2666214444102275</v>
      </c>
      <c r="D257">
        <f>'Absorbance Data'!B256</f>
        <v>0.11345186829999999</v>
      </c>
      <c r="E257">
        <f>'Absorbance Data'!C256</f>
        <v>7.375632972E-2</v>
      </c>
      <c r="F257">
        <f>'Absorbance Data'!D256</f>
        <v>0.12822826209999999</v>
      </c>
      <c r="G257">
        <f>'Absorbance Data'!E256</f>
        <v>0.1105281338</v>
      </c>
      <c r="H257">
        <f>'Absorbance Data'!F256</f>
        <v>9.8956190050000004E-2</v>
      </c>
      <c r="I257">
        <f>'Absorbance Data'!G256</f>
        <v>0.13144849240000001</v>
      </c>
      <c r="J257">
        <f>'Absorbance Data'!H256</f>
        <v>0.18079815799999999</v>
      </c>
      <c r="K257">
        <f>'Absorbance Data'!I256</f>
        <v>0.1729142219</v>
      </c>
      <c r="L257">
        <f t="shared" si="71"/>
        <v>2612.3258071990367</v>
      </c>
      <c r="M257">
        <f t="shared" si="88"/>
        <v>1698.3022532722575</v>
      </c>
      <c r="N257">
        <f t="shared" si="72"/>
        <v>2952.5648481199337</v>
      </c>
      <c r="O257">
        <f t="shared" si="73"/>
        <v>2545.0043324433132</v>
      </c>
      <c r="P257">
        <f t="shared" si="74"/>
        <v>2278.5504806861577</v>
      </c>
      <c r="Q257">
        <f t="shared" si="75"/>
        <v>3026.7133909678114</v>
      </c>
      <c r="R257">
        <f t="shared" si="76"/>
        <v>4163.0314345158213</v>
      </c>
      <c r="S257">
        <f t="shared" si="77"/>
        <v>3981.4970971360458</v>
      </c>
      <c r="T257" s="4">
        <f t="shared" si="78"/>
        <v>35060061.072512493</v>
      </c>
      <c r="U257" s="4">
        <f t="shared" si="79"/>
        <v>14817944.309051102</v>
      </c>
      <c r="V257" s="4">
        <f t="shared" si="80"/>
        <v>26673210.723928135</v>
      </c>
      <c r="W257" s="4">
        <f t="shared" si="89"/>
        <v>33276300.579801619</v>
      </c>
      <c r="X257" s="4">
        <f t="shared" si="89"/>
        <v>26673210.723928135</v>
      </c>
      <c r="Y257" s="4">
        <f t="shared" si="89"/>
        <v>47065273.089827091</v>
      </c>
      <c r="Z257" s="4">
        <f t="shared" si="87"/>
        <v>89038404.052214533</v>
      </c>
      <c r="AA257" s="4">
        <f t="shared" si="87"/>
        <v>81442443.16260244</v>
      </c>
      <c r="AB257">
        <f t="shared" si="81"/>
        <v>62917602.590505257</v>
      </c>
      <c r="AC257">
        <f t="shared" si="82"/>
        <v>25063168.57381181</v>
      </c>
      <c r="AD257">
        <f t="shared" si="83"/>
        <v>119307796.29139689</v>
      </c>
      <c r="AE257">
        <f t="shared" si="84"/>
        <v>207325870.645329</v>
      </c>
      <c r="AF257">
        <f t="shared" si="85"/>
        <v>296127163.62275171</v>
      </c>
      <c r="AG257">
        <f t="shared" si="86"/>
        <v>347899109.7571944</v>
      </c>
    </row>
    <row r="258" spans="1:33" x14ac:dyDescent="0.25">
      <c r="A258">
        <f>'Absorbance Data'!A257</f>
        <v>546</v>
      </c>
      <c r="B258" s="2">
        <f t="shared" si="69"/>
        <v>549070435897435.88</v>
      </c>
      <c r="C258" s="1">
        <f t="shared" si="70"/>
        <v>2.2707727657369863</v>
      </c>
      <c r="D258">
        <f>'Absorbance Data'!B257</f>
        <v>0.11376495659999999</v>
      </c>
      <c r="E258">
        <f>'Absorbance Data'!C257</f>
        <v>7.4042528869999999E-2</v>
      </c>
      <c r="F258">
        <f>'Absorbance Data'!D257</f>
        <v>0.12865900990000001</v>
      </c>
      <c r="G258">
        <f>'Absorbance Data'!E257</f>
        <v>0.11117109660000001</v>
      </c>
      <c r="H258">
        <f>'Absorbance Data'!F257</f>
        <v>9.9759638309999996E-2</v>
      </c>
      <c r="I258">
        <f>'Absorbance Data'!G257</f>
        <v>0.1325990111</v>
      </c>
      <c r="J258">
        <f>'Absorbance Data'!H257</f>
        <v>0.18184138829999999</v>
      </c>
      <c r="K258">
        <f>'Absorbance Data'!I257</f>
        <v>0.17420901359999999</v>
      </c>
      <c r="L258">
        <f t="shared" si="71"/>
        <v>2619.5349317227456</v>
      </c>
      <c r="M258">
        <f t="shared" si="88"/>
        <v>1704.8922322364324</v>
      </c>
      <c r="N258">
        <f t="shared" si="72"/>
        <v>2962.4831827511334</v>
      </c>
      <c r="O258">
        <f t="shared" si="73"/>
        <v>2559.8090980296106</v>
      </c>
      <c r="P258">
        <f t="shared" si="74"/>
        <v>2297.0505605508383</v>
      </c>
      <c r="Q258">
        <f t="shared" si="75"/>
        <v>3053.2050630461199</v>
      </c>
      <c r="R258">
        <f t="shared" si="76"/>
        <v>4187.0526998892192</v>
      </c>
      <c r="S258">
        <f t="shared" si="77"/>
        <v>4011.3107778055696</v>
      </c>
      <c r="T258" s="4">
        <f t="shared" si="78"/>
        <v>35383088.78557238</v>
      </c>
      <c r="U258" s="4">
        <f t="shared" si="79"/>
        <v>14987914.879468314</v>
      </c>
      <c r="V258" s="4">
        <f t="shared" si="80"/>
        <v>27207489.047683261</v>
      </c>
      <c r="W258" s="4">
        <f t="shared" si="89"/>
        <v>33788001.938932344</v>
      </c>
      <c r="X258" s="4">
        <f t="shared" si="89"/>
        <v>27207489.047683261</v>
      </c>
      <c r="Y258" s="4">
        <f t="shared" si="89"/>
        <v>48068359.616134845</v>
      </c>
      <c r="Z258" s="4">
        <f t="shared" si="87"/>
        <v>90399121.100449771</v>
      </c>
      <c r="AA258" s="4">
        <f t="shared" si="87"/>
        <v>82969786.903844669</v>
      </c>
      <c r="AB258">
        <f t="shared" si="81"/>
        <v>94780030.741314232</v>
      </c>
      <c r="AC258">
        <f t="shared" si="82"/>
        <v>48592772.556730002</v>
      </c>
      <c r="AD258">
        <f t="shared" si="83"/>
        <v>151014645.53685185</v>
      </c>
      <c r="AE258">
        <f t="shared" si="84"/>
        <v>253243806.06116325</v>
      </c>
      <c r="AF258">
        <f t="shared" si="85"/>
        <v>353157996.01708484</v>
      </c>
      <c r="AG258">
        <f t="shared" si="86"/>
        <v>432574925.23057652</v>
      </c>
    </row>
    <row r="259" spans="1:33" x14ac:dyDescent="0.25">
      <c r="A259">
        <f>'Absorbance Data'!A258</f>
        <v>545</v>
      </c>
      <c r="B259" s="2">
        <f t="shared" si="69"/>
        <v>550077904587155.94</v>
      </c>
      <c r="C259" s="1">
        <f t="shared" si="70"/>
        <v>2.2749393212704483</v>
      </c>
      <c r="D259">
        <f>'Absorbance Data'!B258</f>
        <v>0.1143008769</v>
      </c>
      <c r="E259">
        <f>'Absorbance Data'!C258</f>
        <v>7.4482157830000006E-2</v>
      </c>
      <c r="F259">
        <f>'Absorbance Data'!D258</f>
        <v>0.1292420477</v>
      </c>
      <c r="G259">
        <f>'Absorbance Data'!E258</f>
        <v>0.11199219520000001</v>
      </c>
      <c r="H259">
        <f>'Absorbance Data'!F258</f>
        <v>0.1008892208</v>
      </c>
      <c r="I259">
        <f>'Absorbance Data'!G258</f>
        <v>0.13386659319999999</v>
      </c>
      <c r="J259">
        <f>'Absorbance Data'!H258</f>
        <v>0.18308450279999999</v>
      </c>
      <c r="K259">
        <f>'Absorbance Data'!I258</f>
        <v>0.17604655029999999</v>
      </c>
      <c r="L259">
        <f t="shared" si="71"/>
        <v>2631.8749526608735</v>
      </c>
      <c r="M259">
        <f t="shared" si="88"/>
        <v>1715.0150631338784</v>
      </c>
      <c r="N259">
        <f t="shared" si="72"/>
        <v>2975.9081242204543</v>
      </c>
      <c r="O259">
        <f t="shared" si="73"/>
        <v>2578.7155919919942</v>
      </c>
      <c r="P259">
        <f t="shared" si="74"/>
        <v>2323.060158578649</v>
      </c>
      <c r="Q259">
        <f t="shared" si="75"/>
        <v>3082.3922195221817</v>
      </c>
      <c r="R259">
        <f t="shared" si="76"/>
        <v>4215.6764690550663</v>
      </c>
      <c r="S259">
        <f t="shared" si="77"/>
        <v>4053.6216239380647</v>
      </c>
      <c r="T259" s="4">
        <f t="shared" si="78"/>
        <v>35848429.697026685</v>
      </c>
      <c r="U259" s="4">
        <f t="shared" si="79"/>
        <v>15222133.007474698</v>
      </c>
      <c r="V259" s="4">
        <f t="shared" si="80"/>
        <v>27929331.949593559</v>
      </c>
      <c r="W259" s="4">
        <f t="shared" si="89"/>
        <v>34414901.199186884</v>
      </c>
      <c r="X259" s="4">
        <f t="shared" si="89"/>
        <v>27929331.949593559</v>
      </c>
      <c r="Y259" s="4">
        <f t="shared" si="89"/>
        <v>49171723.884257481</v>
      </c>
      <c r="Z259" s="4">
        <f t="shared" si="87"/>
        <v>91975928.775286987</v>
      </c>
      <c r="AA259" s="4">
        <f t="shared" si="87"/>
        <v>85040548.123489588</v>
      </c>
      <c r="AB259">
        <f t="shared" si="81"/>
        <v>80871065.284612298</v>
      </c>
      <c r="AC259">
        <f t="shared" si="82"/>
        <v>45304518.70714882</v>
      </c>
      <c r="AD259">
        <f t="shared" si="83"/>
        <v>156600903.351354</v>
      </c>
      <c r="AE259">
        <f t="shared" si="84"/>
        <v>255031130.65628442</v>
      </c>
      <c r="AF259">
        <f t="shared" si="85"/>
        <v>357287651.35473949</v>
      </c>
      <c r="AG259">
        <f t="shared" si="86"/>
        <v>443694066.73291737</v>
      </c>
    </row>
    <row r="260" spans="1:33" x14ac:dyDescent="0.25">
      <c r="A260">
        <f>'Absorbance Data'!A259</f>
        <v>544</v>
      </c>
      <c r="B260" s="2">
        <f t="shared" ref="B260:B323" si="90">$AJ$2*10^9/$A260</f>
        <v>551089077205882.38</v>
      </c>
      <c r="C260" s="1">
        <f t="shared" ref="C260:C323" si="91">$AJ$1*B260</f>
        <v>2.2791211950227841</v>
      </c>
      <c r="D260">
        <f>'Absorbance Data'!B259</f>
        <v>0.1144245267</v>
      </c>
      <c r="E260">
        <f>'Absorbance Data'!C259</f>
        <v>7.4696324770000003E-2</v>
      </c>
      <c r="F260">
        <f>'Absorbance Data'!D259</f>
        <v>0.1294559538</v>
      </c>
      <c r="G260">
        <f>'Absorbance Data'!E259</f>
        <v>0.1127417907</v>
      </c>
      <c r="H260">
        <f>'Absorbance Data'!F259</f>
        <v>0.1017542407</v>
      </c>
      <c r="I260">
        <f>'Absorbance Data'!G259</f>
        <v>0.1350074708</v>
      </c>
      <c r="J260">
        <f>'Absorbance Data'!H259</f>
        <v>0.1841400564</v>
      </c>
      <c r="K260">
        <f>'Absorbance Data'!I259</f>
        <v>0.17740307750000001</v>
      </c>
      <c r="L260">
        <f t="shared" ref="L260:L323" si="92">10^4*LN(10^D260)</f>
        <v>2634.7220945231907</v>
      </c>
      <c r="M260">
        <f t="shared" si="88"/>
        <v>1719.9464391684392</v>
      </c>
      <c r="N260">
        <f t="shared" si="72"/>
        <v>2980.8334941920589</v>
      </c>
      <c r="O260">
        <f t="shared" si="73"/>
        <v>2595.9756662327463</v>
      </c>
      <c r="P260">
        <f t="shared" si="74"/>
        <v>2342.9779778474799</v>
      </c>
      <c r="Q260">
        <f t="shared" si="75"/>
        <v>3108.6618970690897</v>
      </c>
      <c r="R260">
        <f t="shared" si="76"/>
        <v>4239.9814888972287</v>
      </c>
      <c r="S260">
        <f t="shared" si="77"/>
        <v>4084.8568170276749</v>
      </c>
      <c r="T260" s="4">
        <f t="shared" si="78"/>
        <v>36058235.155368105</v>
      </c>
      <c r="U260" s="4">
        <f t="shared" si="79"/>
        <v>15366136.450222051</v>
      </c>
      <c r="V260" s="4">
        <f t="shared" si="80"/>
        <v>28514860.615404099</v>
      </c>
      <c r="W260" s="4">
        <f t="shared" si="89"/>
        <v>35005482.995789722</v>
      </c>
      <c r="X260" s="4">
        <f t="shared" si="89"/>
        <v>28514860.615404099</v>
      </c>
      <c r="Y260" s="4">
        <f t="shared" si="89"/>
        <v>50197468.9760959</v>
      </c>
      <c r="Z260" s="4">
        <f t="shared" si="87"/>
        <v>93381911.792473599</v>
      </c>
      <c r="AA260" s="4">
        <f t="shared" si="87"/>
        <v>86673935.444492489</v>
      </c>
      <c r="AB260">
        <f t="shared" si="81"/>
        <v>93182252.19722341</v>
      </c>
      <c r="AC260">
        <f t="shared" si="82"/>
        <v>45727825.071822919</v>
      </c>
      <c r="AD260">
        <f t="shared" si="83"/>
        <v>168405356.16425189</v>
      </c>
      <c r="AE260">
        <f t="shared" si="84"/>
        <v>265173956.58887124</v>
      </c>
      <c r="AF260">
        <f t="shared" si="85"/>
        <v>408460557.25681901</v>
      </c>
      <c r="AG260">
        <f t="shared" si="86"/>
        <v>449220157.80051374</v>
      </c>
    </row>
    <row r="261" spans="1:33" x14ac:dyDescent="0.25">
      <c r="A261">
        <f>'Absorbance Data'!A260</f>
        <v>543</v>
      </c>
      <c r="B261" s="2">
        <f t="shared" si="90"/>
        <v>552103974217311.25</v>
      </c>
      <c r="C261" s="1">
        <f t="shared" si="91"/>
        <v>2.2833184716250359</v>
      </c>
      <c r="D261">
        <f>'Absorbance Data'!B260</f>
        <v>0.1151149273</v>
      </c>
      <c r="E261">
        <f>'Absorbance Data'!C260</f>
        <v>7.5136989360000003E-2</v>
      </c>
      <c r="F261">
        <f>'Absorbance Data'!D260</f>
        <v>0.13019150500000001</v>
      </c>
      <c r="G261">
        <f>'Absorbance Data'!E260</f>
        <v>0.1137167588</v>
      </c>
      <c r="H261">
        <f>'Absorbance Data'!F260</f>
        <v>0.10302699360000001</v>
      </c>
      <c r="I261">
        <f>'Absorbance Data'!G260</f>
        <v>0.1363554746</v>
      </c>
      <c r="J261">
        <f>'Absorbance Data'!H260</f>
        <v>0.1857755482</v>
      </c>
      <c r="K261">
        <f>'Absorbance Data'!I260</f>
        <v>0.1792402864</v>
      </c>
      <c r="L261">
        <f t="shared" si="92"/>
        <v>2650.6191558207333</v>
      </c>
      <c r="M261">
        <f t="shared" si="88"/>
        <v>1730.0931163278829</v>
      </c>
      <c r="N261">
        <f t="shared" ref="N261:N324" si="93">10^4*LN(10^F261)</f>
        <v>2997.7701864745986</v>
      </c>
      <c r="O261">
        <f t="shared" ref="O261:O324" si="94">10^4*LN(10^G261)</f>
        <v>2618.425136364795</v>
      </c>
      <c r="P261">
        <f t="shared" ref="P261:P324" si="95">10^4*LN(10^H261)</f>
        <v>2372.2841963935293</v>
      </c>
      <c r="Q261">
        <f t="shared" ref="Q261:Q324" si="96">10^4*LN(10^I261)</f>
        <v>3139.7008316208826</v>
      </c>
      <c r="R261">
        <f t="shared" ref="R261:R324" si="97">10^4*LN(10^J261)</f>
        <v>4277.6400792811683</v>
      </c>
      <c r="S261">
        <f t="shared" ref="S261:S324" si="98">10^4*LN(10^K261)</f>
        <v>4127.160115286234</v>
      </c>
      <c r="T261" s="4">
        <f t="shared" ref="T261:T324" si="99">(L261*$AJ$1*$B261)^2</f>
        <v>36629217.798566319</v>
      </c>
      <c r="U261" s="4">
        <f t="shared" ref="U261:U324" si="100">(M261*$AJ$1*$B261)^2</f>
        <v>15605293.329139782</v>
      </c>
      <c r="V261" s="4">
        <f t="shared" ref="V261:V324" si="101">(P261*$AJ$1*$B261)^2</f>
        <v>29340425.749411698</v>
      </c>
      <c r="W261" s="4">
        <f t="shared" si="89"/>
        <v>35744835.519884504</v>
      </c>
      <c r="X261" s="4">
        <f t="shared" si="89"/>
        <v>29340425.749411698</v>
      </c>
      <c r="Y261" s="4">
        <f t="shared" si="89"/>
        <v>51393656.336636513</v>
      </c>
      <c r="Z261" s="4">
        <f t="shared" si="87"/>
        <v>95398481.198460504</v>
      </c>
      <c r="AA261" s="4">
        <f t="shared" si="87"/>
        <v>88804631.368011653</v>
      </c>
      <c r="AB261">
        <f t="shared" ref="AB261:AB324" si="102">(T262-T260)/($C262-$C260)</f>
        <v>100749858.31171377</v>
      </c>
      <c r="AC261">
        <f t="shared" ref="AC261:AC324" si="103">(U262-U260)/($C262-$C260)</f>
        <v>47502360.530229233</v>
      </c>
      <c r="AD261">
        <f t="shared" ref="AD261:AD324" si="104">(V262-V260)/($C262-$C260)</f>
        <v>187486350.17644185</v>
      </c>
      <c r="AE261">
        <f t="shared" ref="AE261:AE324" si="105">(Y262-Y260)/($C262-$C260)</f>
        <v>297976781.61840844</v>
      </c>
      <c r="AF261">
        <f t="shared" ref="AF261:AF324" si="106">(Z262-Z260)/($C262-$C260)</f>
        <v>430614500.14064461</v>
      </c>
      <c r="AG261">
        <f t="shared" ref="AG261:AG324" si="107">(AA262-AA260)/($C262-$C260)</f>
        <v>496057898.21742356</v>
      </c>
    </row>
    <row r="262" spans="1:33" x14ac:dyDescent="0.25">
      <c r="A262">
        <f>'Absorbance Data'!A261</f>
        <v>542</v>
      </c>
      <c r="B262" s="2">
        <f t="shared" si="90"/>
        <v>553122616236162.38</v>
      </c>
      <c r="C262" s="1">
        <f t="shared" si="91"/>
        <v>2.2875312363328311</v>
      </c>
      <c r="D262">
        <f>'Absorbance Data'!B261</f>
        <v>0.1153355241</v>
      </c>
      <c r="E262">
        <f>'Absorbance Data'!C261</f>
        <v>7.5382925569999995E-2</v>
      </c>
      <c r="F262">
        <f>'Absorbance Data'!D261</f>
        <v>0.1307326704</v>
      </c>
      <c r="G262">
        <f>'Absorbance Data'!E261</f>
        <v>0.11449969560000001</v>
      </c>
      <c r="H262">
        <f>'Absorbance Data'!F261</f>
        <v>0.1041454077</v>
      </c>
      <c r="I262">
        <f>'Absorbance Data'!G261</f>
        <v>0.13782781359999999</v>
      </c>
      <c r="J262">
        <f>'Absorbance Data'!H261</f>
        <v>0.18698671459999999</v>
      </c>
      <c r="K262">
        <f>'Absorbance Data'!I261</f>
        <v>0.18095463510000001</v>
      </c>
      <c r="L262">
        <f t="shared" si="92"/>
        <v>2655.6985848531549</v>
      </c>
      <c r="M262">
        <f t="shared" si="88"/>
        <v>1735.7560068376174</v>
      </c>
      <c r="N262">
        <f t="shared" si="93"/>
        <v>3010.2309803034386</v>
      </c>
      <c r="O262">
        <f t="shared" si="94"/>
        <v>2636.4529224091598</v>
      </c>
      <c r="P262">
        <f t="shared" si="95"/>
        <v>2398.036632738073</v>
      </c>
      <c r="Q262">
        <f t="shared" si="96"/>
        <v>3173.6026899532194</v>
      </c>
      <c r="R262">
        <f t="shared" si="97"/>
        <v>4305.528216258921</v>
      </c>
      <c r="S262">
        <f t="shared" si="98"/>
        <v>4166.634452894371</v>
      </c>
      <c r="T262" s="4">
        <f t="shared" si="99"/>
        <v>36905545.625750996</v>
      </c>
      <c r="U262" s="4">
        <f t="shared" si="100"/>
        <v>15765633.264606023</v>
      </c>
      <c r="V262" s="4">
        <f t="shared" si="101"/>
        <v>30091628.565457907</v>
      </c>
      <c r="W262" s="4">
        <f t="shared" si="89"/>
        <v>36372580.000195079</v>
      </c>
      <c r="X262" s="4">
        <f t="shared" si="89"/>
        <v>30091628.565457907</v>
      </c>
      <c r="Y262" s="4">
        <f t="shared" si="89"/>
        <v>52703466.018941559</v>
      </c>
      <c r="Z262" s="4">
        <f t="shared" si="87"/>
        <v>97003397.527361646</v>
      </c>
      <c r="AA262" s="4">
        <f t="shared" si="87"/>
        <v>90845802.860676095</v>
      </c>
      <c r="AB262">
        <f t="shared" si="102"/>
        <v>65261694.986800402</v>
      </c>
      <c r="AC262">
        <f t="shared" si="103"/>
        <v>40979451.475259468</v>
      </c>
      <c r="AD262">
        <f t="shared" si="104"/>
        <v>179014949.30286554</v>
      </c>
      <c r="AE262">
        <f t="shared" si="105"/>
        <v>294246660.03650707</v>
      </c>
      <c r="AF262">
        <f t="shared" si="106"/>
        <v>371799360.65275651</v>
      </c>
      <c r="AG262">
        <f t="shared" si="107"/>
        <v>481181806.17892557</v>
      </c>
    </row>
    <row r="263" spans="1:33" x14ac:dyDescent="0.25">
      <c r="A263">
        <f>'Absorbance Data'!A262</f>
        <v>541</v>
      </c>
      <c r="B263" s="2">
        <f t="shared" si="90"/>
        <v>554145024029574.88</v>
      </c>
      <c r="C263" s="1">
        <f t="shared" si="91"/>
        <v>2.2917595750321524</v>
      </c>
      <c r="D263">
        <f>'Absorbance Data'!B262</f>
        <v>0.115550153</v>
      </c>
      <c r="E263">
        <f>'Absorbance Data'!C262</f>
        <v>7.568538189E-2</v>
      </c>
      <c r="F263">
        <f>'Absorbance Data'!D262</f>
        <v>0.1310630143</v>
      </c>
      <c r="G263">
        <f>'Absorbance Data'!E262</f>
        <v>0.11527959259999999</v>
      </c>
      <c r="H263">
        <f>'Absorbance Data'!F262</f>
        <v>0.10525760050000001</v>
      </c>
      <c r="I263">
        <f>'Absorbance Data'!G262</f>
        <v>0.13909728830000001</v>
      </c>
      <c r="J263">
        <f>'Absorbance Data'!H262</f>
        <v>0.1881112009</v>
      </c>
      <c r="K263">
        <f>'Absorbance Data'!I262</f>
        <v>0.1826183498</v>
      </c>
      <c r="L263">
        <f t="shared" si="92"/>
        <v>2660.6405979098131</v>
      </c>
      <c r="M263">
        <f t="shared" si="88"/>
        <v>1742.7203209747559</v>
      </c>
      <c r="N263">
        <f t="shared" si="93"/>
        <v>3017.8374297004552</v>
      </c>
      <c r="O263">
        <f t="shared" si="94"/>
        <v>2654.4107144718664</v>
      </c>
      <c r="P263">
        <f t="shared" si="95"/>
        <v>2423.6458183562272</v>
      </c>
      <c r="Q263">
        <f t="shared" si="96"/>
        <v>3202.8334251547508</v>
      </c>
      <c r="R263">
        <f t="shared" si="97"/>
        <v>4331.4204701754825</v>
      </c>
      <c r="S263">
        <f t="shared" si="98"/>
        <v>4204.9428995665221</v>
      </c>
      <c r="T263" s="4">
        <f t="shared" si="99"/>
        <v>37180098.514473602</v>
      </c>
      <c r="U263" s="4">
        <f t="shared" si="100"/>
        <v>15951205.116609363</v>
      </c>
      <c r="V263" s="4">
        <f t="shared" si="101"/>
        <v>30851509.447896916</v>
      </c>
      <c r="W263" s="4">
        <f t="shared" si="89"/>
        <v>37006188.139418893</v>
      </c>
      <c r="X263" s="4">
        <f t="shared" si="89"/>
        <v>30851509.447896916</v>
      </c>
      <c r="Y263" s="4">
        <f t="shared" si="89"/>
        <v>53877422.821203344</v>
      </c>
      <c r="Z263" s="4">
        <f t="shared" si="87"/>
        <v>98536878.048430249</v>
      </c>
      <c r="AA263" s="4">
        <f t="shared" si="87"/>
        <v>92866336.751591086</v>
      </c>
      <c r="AB263">
        <f t="shared" si="102"/>
        <v>72377132.161984503</v>
      </c>
      <c r="AC263">
        <f t="shared" si="103"/>
        <v>39165827.768513121</v>
      </c>
      <c r="AD263">
        <f t="shared" si="104"/>
        <v>184869664.70348364</v>
      </c>
      <c r="AE263">
        <f t="shared" si="105"/>
        <v>295642198.35846603</v>
      </c>
      <c r="AF263">
        <f t="shared" si="106"/>
        <v>412531815.56679505</v>
      </c>
      <c r="AG263">
        <f t="shared" si="107"/>
        <v>511171050.56475955</v>
      </c>
    </row>
    <row r="264" spans="1:33" x14ac:dyDescent="0.25">
      <c r="A264">
        <f>'Absorbance Data'!A263</f>
        <v>540</v>
      </c>
      <c r="B264" s="2">
        <f t="shared" si="90"/>
        <v>555171218518518.5</v>
      </c>
      <c r="C264" s="1">
        <f t="shared" si="91"/>
        <v>2.2960035742451748</v>
      </c>
      <c r="D264">
        <f>'Absorbance Data'!B263</f>
        <v>0.115860641</v>
      </c>
      <c r="E264">
        <f>'Absorbance Data'!C263</f>
        <v>7.5891025360000003E-2</v>
      </c>
      <c r="F264">
        <f>'Absorbance Data'!D263</f>
        <v>0.13151489199999999</v>
      </c>
      <c r="G264">
        <f>'Absorbance Data'!E263</f>
        <v>0.11606524880000001</v>
      </c>
      <c r="H264">
        <f>'Absorbance Data'!F263</f>
        <v>0.1064272523</v>
      </c>
      <c r="I264">
        <f>'Absorbance Data'!G263</f>
        <v>0.1405444592</v>
      </c>
      <c r="J264">
        <f>'Absorbance Data'!H263</f>
        <v>0.1896232367</v>
      </c>
      <c r="K264">
        <f>'Absorbance Data'!I263</f>
        <v>0.18453420700000001</v>
      </c>
      <c r="L264">
        <f t="shared" si="92"/>
        <v>2667.7898483133481</v>
      </c>
      <c r="M264">
        <f t="shared" si="88"/>
        <v>1747.455436859691</v>
      </c>
      <c r="N264">
        <f t="shared" si="93"/>
        <v>3028.2422982592184</v>
      </c>
      <c r="O264">
        <f t="shared" si="94"/>
        <v>2672.501117015252</v>
      </c>
      <c r="P264">
        <f t="shared" si="95"/>
        <v>2450.5780463429624</v>
      </c>
      <c r="Q264">
        <f t="shared" si="96"/>
        <v>3236.1557665682981</v>
      </c>
      <c r="R264">
        <f t="shared" si="97"/>
        <v>4366.2363811070154</v>
      </c>
      <c r="S264">
        <f t="shared" si="98"/>
        <v>4249.0571418567752</v>
      </c>
      <c r="T264" s="4">
        <f t="shared" si="99"/>
        <v>37518749.146553688</v>
      </c>
      <c r="U264" s="4">
        <f t="shared" si="100"/>
        <v>16097459.39207752</v>
      </c>
      <c r="V264" s="4">
        <f t="shared" si="101"/>
        <v>31657906.834567498</v>
      </c>
      <c r="W264" s="4">
        <f t="shared" si="89"/>
        <v>37651381.023076549</v>
      </c>
      <c r="X264" s="4">
        <f t="shared" si="89"/>
        <v>31657906.834567498</v>
      </c>
      <c r="Y264" s="4">
        <f t="shared" si="89"/>
        <v>55208246.624582626</v>
      </c>
      <c r="Z264" s="4">
        <f t="shared" si="87"/>
        <v>100498506.46843618</v>
      </c>
      <c r="AA264" s="4">
        <f t="shared" si="87"/>
        <v>95176616.732068464</v>
      </c>
      <c r="AB264">
        <f t="shared" si="102"/>
        <v>85748750.287590519</v>
      </c>
      <c r="AC264">
        <f t="shared" si="103"/>
        <v>34151706.737858526</v>
      </c>
      <c r="AD264">
        <f t="shared" si="104"/>
        <v>200232916.50534371</v>
      </c>
      <c r="AE264">
        <f t="shared" si="105"/>
        <v>333553428.08408386</v>
      </c>
      <c r="AF264">
        <f t="shared" si="106"/>
        <v>478353819.43434209</v>
      </c>
      <c r="AG264">
        <f t="shared" si="107"/>
        <v>535346607.90954661</v>
      </c>
    </row>
    <row r="265" spans="1:33" x14ac:dyDescent="0.25">
      <c r="A265">
        <f>'Absorbance Data'!A264</f>
        <v>539</v>
      </c>
      <c r="B265" s="2">
        <f t="shared" si="90"/>
        <v>556201220779220.75</v>
      </c>
      <c r="C265" s="1">
        <f t="shared" si="91"/>
        <v>2.3002633211361676</v>
      </c>
      <c r="D265">
        <f>'Absorbance Data'!B264</f>
        <v>0.1162464097</v>
      </c>
      <c r="E265">
        <f>'Absorbance Data'!C264</f>
        <v>7.6088927690000002E-2</v>
      </c>
      <c r="F265">
        <f>'Absorbance Data'!D264</f>
        <v>0.13197827340000001</v>
      </c>
      <c r="G265">
        <f>'Absorbance Data'!E264</f>
        <v>0.1170464605</v>
      </c>
      <c r="H265">
        <f>'Absorbance Data'!F264</f>
        <v>0.10772351920000001</v>
      </c>
      <c r="I265">
        <f>'Absorbance Data'!G264</f>
        <v>0.1421842277</v>
      </c>
      <c r="J265">
        <f>'Absorbance Data'!H264</f>
        <v>0.19124510880000001</v>
      </c>
      <c r="K265">
        <f>'Absorbance Data'!I264</f>
        <v>0.18634945150000001</v>
      </c>
      <c r="L265">
        <f t="shared" si="92"/>
        <v>2676.6725008929843</v>
      </c>
      <c r="M265">
        <f t="shared" si="88"/>
        <v>1752.0123064089591</v>
      </c>
      <c r="N265">
        <f t="shared" si="93"/>
        <v>3038.9120492993266</v>
      </c>
      <c r="O265">
        <f t="shared" si="94"/>
        <v>2695.0943513501643</v>
      </c>
      <c r="P265">
        <f t="shared" si="95"/>
        <v>2480.4256947477797</v>
      </c>
      <c r="Q265">
        <f t="shared" si="96"/>
        <v>3273.9128316089118</v>
      </c>
      <c r="R265">
        <f t="shared" si="97"/>
        <v>4403.5813663090448</v>
      </c>
      <c r="S265">
        <f t="shared" si="98"/>
        <v>4290.8546911151689</v>
      </c>
      <c r="T265" s="4">
        <f t="shared" si="99"/>
        <v>37909284.115655869</v>
      </c>
      <c r="U265" s="4">
        <f t="shared" si="100"/>
        <v>16241622.559726896</v>
      </c>
      <c r="V265" s="4">
        <f t="shared" si="101"/>
        <v>32554239.331524827</v>
      </c>
      <c r="W265" s="4">
        <f t="shared" si="89"/>
        <v>38432891.203001395</v>
      </c>
      <c r="X265" s="4">
        <f t="shared" si="89"/>
        <v>32554239.331524827</v>
      </c>
      <c r="Y265" s="4">
        <f t="shared" si="89"/>
        <v>56713876.485754274</v>
      </c>
      <c r="Z265" s="4">
        <f t="shared" si="87"/>
        <v>102604677.47678581</v>
      </c>
      <c r="AA265" s="4">
        <f t="shared" si="87"/>
        <v>97418788.382899627</v>
      </c>
      <c r="AB265">
        <f t="shared" si="102"/>
        <v>96913216.903334856</v>
      </c>
      <c r="AC265">
        <f t="shared" si="103"/>
        <v>40632224.336838774</v>
      </c>
      <c r="AD265">
        <f t="shared" si="104"/>
        <v>214999639.33369166</v>
      </c>
      <c r="AE265">
        <f t="shared" si="105"/>
        <v>351290580.0674215</v>
      </c>
      <c r="AF265">
        <f t="shared" si="106"/>
        <v>492593084.64700097</v>
      </c>
      <c r="AG265">
        <f t="shared" si="107"/>
        <v>564792044.20535636</v>
      </c>
    </row>
    <row r="266" spans="1:33" x14ac:dyDescent="0.25">
      <c r="A266">
        <f>'Absorbance Data'!A265</f>
        <v>538</v>
      </c>
      <c r="B266" s="2">
        <f t="shared" si="90"/>
        <v>557235052044609.69</v>
      </c>
      <c r="C266" s="1">
        <f t="shared" si="91"/>
        <v>2.3045389035174617</v>
      </c>
      <c r="D266">
        <f>'Absorbance Data'!B265</f>
        <v>0.1166970655</v>
      </c>
      <c r="E266">
        <f>'Absorbance Data'!C265</f>
        <v>7.6420091090000003E-2</v>
      </c>
      <c r="F266">
        <f>'Absorbance Data'!D265</f>
        <v>0.13260020319999999</v>
      </c>
      <c r="G266">
        <f>'Absorbance Data'!E265</f>
        <v>0.11814218009999999</v>
      </c>
      <c r="H266">
        <f>'Absorbance Data'!F265</f>
        <v>0.1090629622</v>
      </c>
      <c r="I266">
        <f>'Absorbance Data'!G265</f>
        <v>0.1437760293</v>
      </c>
      <c r="J266">
        <f>'Absorbance Data'!H265</f>
        <v>0.19283227620000001</v>
      </c>
      <c r="K266">
        <f>'Absorbance Data'!I265</f>
        <v>0.18844924869999999</v>
      </c>
      <c r="L266">
        <f t="shared" si="92"/>
        <v>2687.0492341644976</v>
      </c>
      <c r="M266">
        <f t="shared" si="88"/>
        <v>1759.6376254908109</v>
      </c>
      <c r="N266">
        <f t="shared" si="93"/>
        <v>3053.2325121630133</v>
      </c>
      <c r="O266">
        <f t="shared" si="94"/>
        <v>2720.3242275207776</v>
      </c>
      <c r="P266">
        <f t="shared" si="95"/>
        <v>2511.2675095949303</v>
      </c>
      <c r="Q266">
        <f t="shared" si="96"/>
        <v>3310.5654179605513</v>
      </c>
      <c r="R266">
        <f t="shared" si="97"/>
        <v>4440.1272462623056</v>
      </c>
      <c r="S266">
        <f t="shared" si="98"/>
        <v>4339.2043084254747</v>
      </c>
      <c r="T266" s="4">
        <f t="shared" si="99"/>
        <v>38345935.363660216</v>
      </c>
      <c r="U266" s="4">
        <f t="shared" si="100"/>
        <v>16444268.805857871</v>
      </c>
      <c r="V266" s="4">
        <f t="shared" si="101"/>
        <v>33492999.549703494</v>
      </c>
      <c r="W266" s="4">
        <f t="shared" si="89"/>
        <v>39301527.199410424</v>
      </c>
      <c r="X266" s="4">
        <f t="shared" si="89"/>
        <v>33492999.549703494</v>
      </c>
      <c r="Y266" s="4">
        <f t="shared" si="89"/>
        <v>58206627.395710751</v>
      </c>
      <c r="Z266" s="4">
        <f t="shared" si="87"/>
        <v>104702950.64314985</v>
      </c>
      <c r="AA266" s="4">
        <f t="shared" si="87"/>
        <v>99997302.799729228</v>
      </c>
      <c r="AB266">
        <f t="shared" si="102"/>
        <v>95128416.839910284</v>
      </c>
      <c r="AC266">
        <f t="shared" si="103"/>
        <v>52030076.21383173</v>
      </c>
      <c r="AD266">
        <f t="shared" si="104"/>
        <v>246961643.67420509</v>
      </c>
      <c r="AE266">
        <f t="shared" si="105"/>
        <v>385891150.61833996</v>
      </c>
      <c r="AF266">
        <f t="shared" si="106"/>
        <v>516747739.49403477</v>
      </c>
      <c r="AG266">
        <f t="shared" si="107"/>
        <v>651391458.11114633</v>
      </c>
    </row>
    <row r="267" spans="1:33" x14ac:dyDescent="0.25">
      <c r="A267">
        <f>'Absorbance Data'!A266</f>
        <v>537</v>
      </c>
      <c r="B267" s="2">
        <f t="shared" si="90"/>
        <v>558272733705772.81</v>
      </c>
      <c r="C267" s="1">
        <f t="shared" si="91"/>
        <v>2.3088304098554833</v>
      </c>
      <c r="D267">
        <f>'Absorbance Data'!B266</f>
        <v>0.1170533448</v>
      </c>
      <c r="E267">
        <f>'Absorbance Data'!C266</f>
        <v>7.6839797200000004E-2</v>
      </c>
      <c r="F267">
        <f>'Absorbance Data'!D266</f>
        <v>0.133128196</v>
      </c>
      <c r="G267">
        <f>'Absorbance Data'!E266</f>
        <v>0.1193126962</v>
      </c>
      <c r="H267">
        <f>'Absorbance Data'!F266</f>
        <v>0.1107564643</v>
      </c>
      <c r="I267">
        <f>'Absorbance Data'!G266</f>
        <v>0.1457268894</v>
      </c>
      <c r="J267">
        <f>'Absorbance Data'!H266</f>
        <v>0.19460253420000001</v>
      </c>
      <c r="K267">
        <f>'Absorbance Data'!I266</f>
        <v>0.19090154770000001</v>
      </c>
      <c r="L267">
        <f t="shared" si="92"/>
        <v>2695.2528682157213</v>
      </c>
      <c r="M267">
        <f t="shared" si="88"/>
        <v>1769.3017158140567</v>
      </c>
      <c r="N267">
        <f t="shared" si="93"/>
        <v>3065.3899956678965</v>
      </c>
      <c r="O267">
        <f t="shared" si="94"/>
        <v>2747.2763567504721</v>
      </c>
      <c r="P267">
        <f t="shared" si="95"/>
        <v>2550.2618364990722</v>
      </c>
      <c r="Q267">
        <f t="shared" si="96"/>
        <v>3355.4856318083212</v>
      </c>
      <c r="R267">
        <f t="shared" si="97"/>
        <v>4480.8889430778399</v>
      </c>
      <c r="S267">
        <f t="shared" si="98"/>
        <v>4395.6705796351189</v>
      </c>
      <c r="T267" s="4">
        <f t="shared" si="99"/>
        <v>38724257.702451423</v>
      </c>
      <c r="U267" s="4">
        <f t="shared" si="100"/>
        <v>16687368.838723548</v>
      </c>
      <c r="V267" s="4">
        <f t="shared" si="101"/>
        <v>34669981.643149763</v>
      </c>
      <c r="W267" s="4">
        <f t="shared" si="89"/>
        <v>40233588.065898061</v>
      </c>
      <c r="X267" s="4">
        <f t="shared" si="89"/>
        <v>34669981.643149763</v>
      </c>
      <c r="Y267" s="4">
        <f t="shared" si="89"/>
        <v>60019840.209100395</v>
      </c>
      <c r="Z267" s="4">
        <f t="shared" si="87"/>
        <v>107031701.20653702</v>
      </c>
      <c r="AA267" s="4">
        <f t="shared" si="87"/>
        <v>102999316.79554221</v>
      </c>
      <c r="AB267">
        <f t="shared" si="102"/>
        <v>68876957.699934185</v>
      </c>
      <c r="AC267">
        <f t="shared" si="103"/>
        <v>33817526.99728255</v>
      </c>
      <c r="AD267">
        <f t="shared" si="104"/>
        <v>259438492.1286869</v>
      </c>
      <c r="AE267">
        <f t="shared" si="105"/>
        <v>422854828.21086246</v>
      </c>
      <c r="AF267">
        <f t="shared" si="106"/>
        <v>546422894.84760356</v>
      </c>
      <c r="AG267">
        <f t="shared" si="107"/>
        <v>705180437.43410218</v>
      </c>
    </row>
    <row r="268" spans="1:33" x14ac:dyDescent="0.25">
      <c r="A268">
        <f>'Absorbance Data'!A267</f>
        <v>536</v>
      </c>
      <c r="B268" s="2">
        <f t="shared" si="90"/>
        <v>559314287313432.81</v>
      </c>
      <c r="C268" s="1">
        <f t="shared" si="91"/>
        <v>2.3131379292768552</v>
      </c>
      <c r="D268">
        <f>'Absorbance Data'!B267</f>
        <v>0.1171576828</v>
      </c>
      <c r="E268">
        <f>'Absorbance Data'!C267</f>
        <v>7.6806239779999994E-2</v>
      </c>
      <c r="F268">
        <f>'Absorbance Data'!D267</f>
        <v>0.13356363769999999</v>
      </c>
      <c r="G268">
        <f>'Absorbance Data'!E267</f>
        <v>0.12031142409999999</v>
      </c>
      <c r="H268">
        <f>'Absorbance Data'!F267</f>
        <v>0.1122179478</v>
      </c>
      <c r="I268">
        <f>'Absorbance Data'!G267</f>
        <v>0.14764788749999999</v>
      </c>
      <c r="J268">
        <f>'Absorbance Data'!H267</f>
        <v>0.19637885690000001</v>
      </c>
      <c r="K268">
        <f>'Absorbance Data'!I267</f>
        <v>0.19335748259999999</v>
      </c>
      <c r="L268">
        <f t="shared" si="92"/>
        <v>2697.6553394500497</v>
      </c>
      <c r="M268">
        <f t="shared" si="88"/>
        <v>1768.5290276635419</v>
      </c>
      <c r="N268">
        <f t="shared" si="93"/>
        <v>3075.4164113407751</v>
      </c>
      <c r="O268">
        <f t="shared" si="94"/>
        <v>2770.2729164954458</v>
      </c>
      <c r="P268">
        <f t="shared" si="95"/>
        <v>2583.913737706639</v>
      </c>
      <c r="Q268">
        <f t="shared" si="96"/>
        <v>3399.7182476956191</v>
      </c>
      <c r="R268">
        <f t="shared" si="97"/>
        <v>4521.7902847715095</v>
      </c>
      <c r="S268">
        <f t="shared" si="98"/>
        <v>4452.2205705361566</v>
      </c>
      <c r="T268" s="4">
        <f t="shared" si="99"/>
        <v>38938210.097150609</v>
      </c>
      <c r="U268" s="4">
        <f t="shared" si="100"/>
        <v>16735066.59162649</v>
      </c>
      <c r="V268" s="4">
        <f t="shared" si="101"/>
        <v>35723917.826496288</v>
      </c>
      <c r="W268" s="4">
        <f t="shared" si="89"/>
        <v>41062763.351470664</v>
      </c>
      <c r="X268" s="4">
        <f t="shared" si="89"/>
        <v>35723917.826496288</v>
      </c>
      <c r="Y268" s="4">
        <f t="shared" si="89"/>
        <v>61842766.955979884</v>
      </c>
      <c r="Z268" s="4">
        <f t="shared" si="87"/>
        <v>109401655.19146678</v>
      </c>
      <c r="AA268" s="4">
        <f t="shared" si="87"/>
        <v>106061167.54624547</v>
      </c>
      <c r="AB268">
        <f t="shared" si="102"/>
        <v>86175010.121660367</v>
      </c>
      <c r="AC268">
        <f t="shared" si="103"/>
        <v>41325769.221997209</v>
      </c>
      <c r="AD268">
        <f t="shared" si="104"/>
        <v>278467244.92798007</v>
      </c>
      <c r="AE268">
        <f t="shared" si="105"/>
        <v>416333247.45667392</v>
      </c>
      <c r="AF268">
        <f t="shared" si="106"/>
        <v>606572467.18507993</v>
      </c>
      <c r="AG268">
        <f t="shared" si="107"/>
        <v>703860388.85306346</v>
      </c>
    </row>
    <row r="269" spans="1:33" x14ac:dyDescent="0.25">
      <c r="A269">
        <f>'Absorbance Data'!A268</f>
        <v>535</v>
      </c>
      <c r="B269" s="2">
        <f t="shared" si="90"/>
        <v>560359734579439.25</v>
      </c>
      <c r="C269" s="1">
        <f t="shared" si="91"/>
        <v>2.3174615515745689</v>
      </c>
      <c r="D269">
        <f>'Absorbance Data'!B268</f>
        <v>0.1177320182</v>
      </c>
      <c r="E269">
        <f>'Absorbance Data'!C268</f>
        <v>7.7367447320000005E-2</v>
      </c>
      <c r="F269">
        <f>'Absorbance Data'!D268</f>
        <v>0.1342151016</v>
      </c>
      <c r="G269">
        <f>'Absorbance Data'!E268</f>
        <v>0.121618107</v>
      </c>
      <c r="H269">
        <f>'Absorbance Data'!F268</f>
        <v>0.1141046658</v>
      </c>
      <c r="I269">
        <f>'Absorbance Data'!G268</f>
        <v>0.14946711060000001</v>
      </c>
      <c r="J269">
        <f>'Absorbance Data'!H268</f>
        <v>0.19856287540000001</v>
      </c>
      <c r="K269">
        <f>'Absorbance Data'!I268</f>
        <v>0.19571912289999999</v>
      </c>
      <c r="L269">
        <f t="shared" si="92"/>
        <v>2710.879900754237</v>
      </c>
      <c r="M269">
        <f t="shared" si="88"/>
        <v>1781.4513088203423</v>
      </c>
      <c r="N269">
        <f t="shared" si="93"/>
        <v>3090.4169219884125</v>
      </c>
      <c r="O269">
        <f t="shared" si="94"/>
        <v>2800.3604021635483</v>
      </c>
      <c r="P269">
        <f t="shared" si="95"/>
        <v>2627.3570251214751</v>
      </c>
      <c r="Q269">
        <f t="shared" si="96"/>
        <v>3441.6074076045243</v>
      </c>
      <c r="R269">
        <f t="shared" si="97"/>
        <v>4572.0791691807417</v>
      </c>
      <c r="S269">
        <f t="shared" si="98"/>
        <v>4506.5993480340958</v>
      </c>
      <c r="T269" s="4">
        <f t="shared" si="99"/>
        <v>39468046.427455112</v>
      </c>
      <c r="U269" s="4">
        <f t="shared" si="100"/>
        <v>17044057.409528833</v>
      </c>
      <c r="V269" s="4">
        <f t="shared" si="101"/>
        <v>37073471.898246489</v>
      </c>
      <c r="W269" s="4">
        <f t="shared" si="89"/>
        <v>42116563.836327814</v>
      </c>
      <c r="X269" s="4">
        <f t="shared" si="89"/>
        <v>37073471.898246489</v>
      </c>
      <c r="Y269" s="4">
        <f t="shared" si="89"/>
        <v>63613271.470266096</v>
      </c>
      <c r="Z269" s="4">
        <f t="shared" si="87"/>
        <v>112267114.13370687</v>
      </c>
      <c r="AA269" s="4">
        <f t="shared" si="87"/>
        <v>109074435.56218372</v>
      </c>
      <c r="AB269">
        <f t="shared" si="102"/>
        <v>92609149.822409168</v>
      </c>
      <c r="AC269">
        <f t="shared" si="103"/>
        <v>50770511.859909125</v>
      </c>
      <c r="AD269">
        <f t="shared" si="104"/>
        <v>315276037.29580534</v>
      </c>
      <c r="AE269">
        <f t="shared" si="105"/>
        <v>456132174.02623475</v>
      </c>
      <c r="AF269">
        <f t="shared" si="106"/>
        <v>662979171.57205057</v>
      </c>
      <c r="AG269">
        <f t="shared" si="107"/>
        <v>786717970.58952165</v>
      </c>
    </row>
    <row r="270" spans="1:33" x14ac:dyDescent="0.25">
      <c r="A270">
        <f>'Absorbance Data'!A269</f>
        <v>534</v>
      </c>
      <c r="B270" s="2">
        <f t="shared" si="90"/>
        <v>561409097378277.13</v>
      </c>
      <c r="C270" s="1">
        <f t="shared" si="91"/>
        <v>2.3218013672142215</v>
      </c>
      <c r="D270">
        <f>'Absorbance Data'!B269</f>
        <v>0.1179168969</v>
      </c>
      <c r="E270">
        <f>'Absorbance Data'!C269</f>
        <v>7.7518709000000005E-2</v>
      </c>
      <c r="F270">
        <f>'Absorbance Data'!D269</f>
        <v>0.1348370314</v>
      </c>
      <c r="G270">
        <f>'Absorbance Data'!E269</f>
        <v>0.1229191199</v>
      </c>
      <c r="H270">
        <f>'Absorbance Data'!F269</f>
        <v>0.1159944758</v>
      </c>
      <c r="I270">
        <f>'Absorbance Data'!G269</f>
        <v>0.15172384680000001</v>
      </c>
      <c r="J270">
        <f>'Absorbance Data'!H269</f>
        <v>0.2007161975</v>
      </c>
      <c r="K270">
        <f>'Absorbance Data'!I269</f>
        <v>0.19872920220000001</v>
      </c>
      <c r="L270">
        <f t="shared" si="92"/>
        <v>2715.1368901405581</v>
      </c>
      <c r="M270">
        <f t="shared" si="88"/>
        <v>1784.9342377154337</v>
      </c>
      <c r="N270">
        <f t="shared" si="93"/>
        <v>3104.7373848521011</v>
      </c>
      <c r="O270">
        <f t="shared" si="94"/>
        <v>2830.3173312568774</v>
      </c>
      <c r="P270">
        <f t="shared" si="95"/>
        <v>2670.8715084673863</v>
      </c>
      <c r="Q270">
        <f t="shared" si="96"/>
        <v>3493.5706789339233</v>
      </c>
      <c r="R270">
        <f t="shared" si="97"/>
        <v>4621.6612428594881</v>
      </c>
      <c r="S270">
        <f t="shared" si="98"/>
        <v>4575.9089852831958</v>
      </c>
      <c r="T270" s="4">
        <f t="shared" si="99"/>
        <v>39740523.719069302</v>
      </c>
      <c r="U270" s="4">
        <f t="shared" si="100"/>
        <v>17174913.770173129</v>
      </c>
      <c r="V270" s="4">
        <f t="shared" si="101"/>
        <v>38455292.20874726</v>
      </c>
      <c r="W270" s="4">
        <f t="shared" si="89"/>
        <v>43183753.350839749</v>
      </c>
      <c r="X270" s="4">
        <f t="shared" si="89"/>
        <v>38455292.20874726</v>
      </c>
      <c r="Y270" s="4">
        <f t="shared" si="89"/>
        <v>65794439.736892104</v>
      </c>
      <c r="Z270" s="4">
        <f t="shared" si="87"/>
        <v>115145334.09814772</v>
      </c>
      <c r="AA270" s="4">
        <f t="shared" si="87"/>
        <v>112876849.85865851</v>
      </c>
      <c r="AB270">
        <f t="shared" si="102"/>
        <v>87407641.308252618</v>
      </c>
      <c r="AC270">
        <f t="shared" si="103"/>
        <v>38087636.000865526</v>
      </c>
      <c r="AD270">
        <f t="shared" si="104"/>
        <v>352915163.07207096</v>
      </c>
      <c r="AE270">
        <f t="shared" si="105"/>
        <v>537450505.266083</v>
      </c>
      <c r="AF270">
        <f t="shared" si="106"/>
        <v>667519090.74663627</v>
      </c>
      <c r="AG270">
        <f t="shared" si="107"/>
        <v>904953247.11835241</v>
      </c>
    </row>
    <row r="271" spans="1:33" x14ac:dyDescent="0.25">
      <c r="A271">
        <f>'Absorbance Data'!A270</f>
        <v>533</v>
      </c>
      <c r="B271" s="2">
        <f t="shared" si="90"/>
        <v>562462397748592.88</v>
      </c>
      <c r="C271" s="1">
        <f t="shared" si="91"/>
        <v>2.3261574673403271</v>
      </c>
      <c r="D271">
        <f>'Absorbance Data'!B270</f>
        <v>0.1184159368</v>
      </c>
      <c r="E271">
        <f>'Absorbance Data'!C270</f>
        <v>7.7823527160000003E-2</v>
      </c>
      <c r="F271">
        <f>'Absorbance Data'!D270</f>
        <v>0.13530232010000001</v>
      </c>
      <c r="G271">
        <f>'Absorbance Data'!E270</f>
        <v>0.12419503179999999</v>
      </c>
      <c r="H271">
        <f>'Absorbance Data'!F270</f>
        <v>0.1182896718</v>
      </c>
      <c r="I271">
        <f>'Absorbance Data'!G270</f>
        <v>0.1542815119</v>
      </c>
      <c r="J271">
        <f>'Absorbance Data'!H270</f>
        <v>0.20287021990000001</v>
      </c>
      <c r="K271">
        <f>'Absorbance Data'!I270</f>
        <v>0.20189885799999999</v>
      </c>
      <c r="L271">
        <f t="shared" si="92"/>
        <v>2726.6277084860512</v>
      </c>
      <c r="M271">
        <f t="shared" si="88"/>
        <v>1791.9529352283325</v>
      </c>
      <c r="N271">
        <f t="shared" si="93"/>
        <v>3115.4510530976863</v>
      </c>
      <c r="O271">
        <f t="shared" si="94"/>
        <v>2859.6962884660147</v>
      </c>
      <c r="P271">
        <f t="shared" si="95"/>
        <v>2723.7203494183814</v>
      </c>
      <c r="Q271">
        <f t="shared" si="96"/>
        <v>3552.4630942552344</v>
      </c>
      <c r="R271">
        <f t="shared" si="97"/>
        <v>4671.2594415416415</v>
      </c>
      <c r="S271">
        <f t="shared" si="98"/>
        <v>4648.8930072332159</v>
      </c>
      <c r="T271" s="4">
        <f t="shared" si="99"/>
        <v>40228135.913555287</v>
      </c>
      <c r="U271" s="4">
        <f t="shared" si="100"/>
        <v>17375264.28390922</v>
      </c>
      <c r="V271" s="4">
        <f t="shared" si="101"/>
        <v>40142392.428780049</v>
      </c>
      <c r="W271" s="4">
        <f t="shared" si="89"/>
        <v>44250485.973643623</v>
      </c>
      <c r="X271" s="4">
        <f t="shared" si="89"/>
        <v>40142392.428780049</v>
      </c>
      <c r="Y271" s="4">
        <f t="shared" si="89"/>
        <v>68286895.792324156</v>
      </c>
      <c r="Z271" s="4">
        <f t="shared" si="87"/>
        <v>118071803.91887514</v>
      </c>
      <c r="AA271" s="4">
        <f t="shared" si="87"/>
        <v>116943832.77107431</v>
      </c>
      <c r="AB271">
        <f t="shared" si="102"/>
        <v>109622573.80720846</v>
      </c>
      <c r="AC271">
        <f t="shared" si="103"/>
        <v>46788393.640493281</v>
      </c>
      <c r="AD271">
        <f t="shared" si="104"/>
        <v>399773986.59469414</v>
      </c>
      <c r="AE271">
        <f t="shared" si="105"/>
        <v>579752296.63318038</v>
      </c>
      <c r="AF271">
        <f t="shared" si="106"/>
        <v>757217388.08219624</v>
      </c>
      <c r="AG271">
        <f t="shared" si="107"/>
        <v>983080087.19527292</v>
      </c>
    </row>
    <row r="272" spans="1:33" x14ac:dyDescent="0.25">
      <c r="A272">
        <f>'Absorbance Data'!A271</f>
        <v>532</v>
      </c>
      <c r="B272" s="2">
        <f t="shared" si="90"/>
        <v>563519657894736.88</v>
      </c>
      <c r="C272" s="1">
        <f t="shared" si="91"/>
        <v>2.3305299437826963</v>
      </c>
      <c r="D272">
        <f>'Absorbance Data'!B271</f>
        <v>0.1188810989</v>
      </c>
      <c r="E272">
        <f>'Absorbance Data'!C271</f>
        <v>7.8141175209999997E-2</v>
      </c>
      <c r="F272">
        <f>'Absorbance Data'!D271</f>
        <v>0.13609883189999999</v>
      </c>
      <c r="G272">
        <f>'Absorbance Data'!E271</f>
        <v>0.12611226740000001</v>
      </c>
      <c r="H272">
        <f>'Absorbance Data'!F271</f>
        <v>0.1206892058</v>
      </c>
      <c r="I272">
        <f>'Absorbance Data'!G271</f>
        <v>0.15686079859999999</v>
      </c>
      <c r="J272">
        <f>'Absorbance Data'!H271</f>
        <v>0.20562343299999999</v>
      </c>
      <c r="K272">
        <f>'Absorbance Data'!I271</f>
        <v>0.2053724676</v>
      </c>
      <c r="L272">
        <f t="shared" si="92"/>
        <v>2737.3384616589078</v>
      </c>
      <c r="M272">
        <f t="shared" si="88"/>
        <v>1799.2670518758187</v>
      </c>
      <c r="N272">
        <f t="shared" si="93"/>
        <v>3133.7914150684242</v>
      </c>
      <c r="O272">
        <f t="shared" si="94"/>
        <v>2903.8422695891904</v>
      </c>
      <c r="P272">
        <f t="shared" si="95"/>
        <v>2778.9716616037053</v>
      </c>
      <c r="Q272">
        <f t="shared" si="96"/>
        <v>3611.853365315013</v>
      </c>
      <c r="R272">
        <f t="shared" si="97"/>
        <v>4734.6545159605994</v>
      </c>
      <c r="S272">
        <f t="shared" si="98"/>
        <v>4728.875824071627</v>
      </c>
      <c r="T272" s="4">
        <f t="shared" si="99"/>
        <v>40697372.748178802</v>
      </c>
      <c r="U272" s="4">
        <f t="shared" si="100"/>
        <v>17583309.846580114</v>
      </c>
      <c r="V272" s="4">
        <f t="shared" si="101"/>
        <v>41944750.06082347</v>
      </c>
      <c r="W272" s="4">
        <f t="shared" si="89"/>
        <v>45798939.325263552</v>
      </c>
      <c r="X272" s="4">
        <f t="shared" si="89"/>
        <v>41944750.06082347</v>
      </c>
      <c r="Y272" s="4">
        <f t="shared" si="89"/>
        <v>70854852.04880394</v>
      </c>
      <c r="Z272" s="4">
        <f t="shared" si="87"/>
        <v>121754764.04900368</v>
      </c>
      <c r="AA272" s="4">
        <f t="shared" si="87"/>
        <v>121457739.67268534</v>
      </c>
      <c r="AB272">
        <f t="shared" si="102"/>
        <v>79978395.80954656</v>
      </c>
      <c r="AC272">
        <f t="shared" si="103"/>
        <v>47342924.71596913</v>
      </c>
      <c r="AD272">
        <f t="shared" si="104"/>
        <v>455687275.85998207</v>
      </c>
      <c r="AE272">
        <f t="shared" si="105"/>
        <v>617392656.22088528</v>
      </c>
      <c r="AF272">
        <f t="shared" si="106"/>
        <v>882581708.53265381</v>
      </c>
      <c r="AG272">
        <f t="shared" si="107"/>
        <v>1088804791.3732383</v>
      </c>
    </row>
    <row r="273" spans="1:33" x14ac:dyDescent="0.25">
      <c r="A273">
        <f>'Absorbance Data'!A272</f>
        <v>531</v>
      </c>
      <c r="B273" s="2">
        <f t="shared" si="90"/>
        <v>564580900188323.88</v>
      </c>
      <c r="C273" s="1">
        <f t="shared" si="91"/>
        <v>2.3349188890628896</v>
      </c>
      <c r="D273">
        <f>'Absorbance Data'!B272</f>
        <v>0.1189946234</v>
      </c>
      <c r="E273">
        <f>'Absorbance Data'!C272</f>
        <v>7.8451484439999997E-2</v>
      </c>
      <c r="F273">
        <f>'Absorbance Data'!D272</f>
        <v>0.1367934495</v>
      </c>
      <c r="G273">
        <f>'Absorbance Data'!E272</f>
        <v>0.1278132498</v>
      </c>
      <c r="H273">
        <f>'Absorbance Data'!F272</f>
        <v>0.12356725339999999</v>
      </c>
      <c r="I273">
        <f>'Absorbance Data'!G272</f>
        <v>0.1596742421</v>
      </c>
      <c r="J273">
        <f>'Absorbance Data'!H272</f>
        <v>0.20862221719999999</v>
      </c>
      <c r="K273">
        <f>'Absorbance Data'!I272</f>
        <v>0.20918431879999999</v>
      </c>
      <c r="L273">
        <f t="shared" si="92"/>
        <v>2739.9524598728044</v>
      </c>
      <c r="M273">
        <f t="shared" si="88"/>
        <v>1806.412185947984</v>
      </c>
      <c r="N273">
        <f t="shared" si="93"/>
        <v>3149.7855763793382</v>
      </c>
      <c r="O273">
        <f t="shared" si="94"/>
        <v>2943.0088367660424</v>
      </c>
      <c r="P273">
        <f t="shared" si="95"/>
        <v>2845.2411566105784</v>
      </c>
      <c r="Q273">
        <f t="shared" si="96"/>
        <v>3676.6352959458236</v>
      </c>
      <c r="R273">
        <f t="shared" si="97"/>
        <v>4803.7040739208605</v>
      </c>
      <c r="S273">
        <f t="shared" si="98"/>
        <v>4816.6469415699412</v>
      </c>
      <c r="T273" s="4">
        <f t="shared" si="99"/>
        <v>40928860.367936745</v>
      </c>
      <c r="U273" s="4">
        <f t="shared" si="100"/>
        <v>17790055.612925351</v>
      </c>
      <c r="V273" s="4">
        <f t="shared" si="101"/>
        <v>44134860.826195002</v>
      </c>
      <c r="W273" s="4">
        <f t="shared" si="89"/>
        <v>47220081.176580414</v>
      </c>
      <c r="X273" s="4">
        <f t="shared" si="89"/>
        <v>44134860.826195002</v>
      </c>
      <c r="Y273" s="4">
        <f t="shared" si="89"/>
        <v>73696133.221888348</v>
      </c>
      <c r="Z273" s="4">
        <f t="shared" si="87"/>
        <v>125804474.47194941</v>
      </c>
      <c r="AA273" s="4">
        <f t="shared" si="87"/>
        <v>126483310.72184187</v>
      </c>
      <c r="AB273">
        <f t="shared" si="102"/>
        <v>88549351.487248212</v>
      </c>
      <c r="AC273">
        <f t="shared" si="103"/>
        <v>46459032.563544869</v>
      </c>
      <c r="AD273">
        <f t="shared" si="104"/>
        <v>542802964.59270668</v>
      </c>
      <c r="AE273">
        <f t="shared" si="105"/>
        <v>707483525.81966805</v>
      </c>
      <c r="AF273">
        <f t="shared" si="106"/>
        <v>965747158.63079441</v>
      </c>
      <c r="AG273">
        <f t="shared" si="107"/>
        <v>1210643290.9511168</v>
      </c>
    </row>
    <row r="274" spans="1:33" x14ac:dyDescent="0.25">
      <c r="A274">
        <f>'Absorbance Data'!A273</f>
        <v>530</v>
      </c>
      <c r="B274" s="2">
        <f t="shared" si="90"/>
        <v>565646147169811.38</v>
      </c>
      <c r="C274" s="1">
        <f t="shared" si="91"/>
        <v>2.3393243964007446</v>
      </c>
      <c r="D274">
        <f>'Absorbance Data'!B273</f>
        <v>0.1195619255</v>
      </c>
      <c r="E274">
        <f>'Absorbance Data'!C273</f>
        <v>7.8746683900000003E-2</v>
      </c>
      <c r="F274">
        <f>'Absorbance Data'!D273</f>
        <v>0.13761521879999999</v>
      </c>
      <c r="G274">
        <f>'Absorbance Data'!E273</f>
        <v>0.13001351059999999</v>
      </c>
      <c r="H274">
        <f>'Absorbance Data'!F273</f>
        <v>0.12689305840000001</v>
      </c>
      <c r="I274">
        <f>'Absorbance Data'!G273</f>
        <v>0.1629880071</v>
      </c>
      <c r="J274">
        <f>'Absorbance Data'!H273</f>
        <v>0.21187482769999999</v>
      </c>
      <c r="K274">
        <f>'Absorbance Data'!I273</f>
        <v>0.21337963639999999</v>
      </c>
      <c r="L274">
        <f t="shared" si="92"/>
        <v>2753.0150734596477</v>
      </c>
      <c r="M274">
        <f t="shared" si="88"/>
        <v>1813.2094047085416</v>
      </c>
      <c r="N274">
        <f t="shared" si="93"/>
        <v>3168.7075137799393</v>
      </c>
      <c r="O274">
        <f t="shared" si="94"/>
        <v>2993.6717139538337</v>
      </c>
      <c r="P274">
        <f t="shared" si="95"/>
        <v>2921.8206467626283</v>
      </c>
      <c r="Q274">
        <f t="shared" si="96"/>
        <v>3752.9375548526773</v>
      </c>
      <c r="R274">
        <f t="shared" si="97"/>
        <v>4878.5981984270193</v>
      </c>
      <c r="S274">
        <f t="shared" si="98"/>
        <v>4913.2476992312977</v>
      </c>
      <c r="T274" s="4">
        <f t="shared" si="99"/>
        <v>41476115.824192315</v>
      </c>
      <c r="U274" s="4">
        <f t="shared" si="100"/>
        <v>17991891.607140575</v>
      </c>
      <c r="V274" s="4">
        <f t="shared" si="101"/>
        <v>46718405.013870202</v>
      </c>
      <c r="W274" s="4">
        <f t="shared" si="89"/>
        <v>49044379.898044199</v>
      </c>
      <c r="X274" s="4">
        <f t="shared" si="89"/>
        <v>46718405.013870202</v>
      </c>
      <c r="Y274" s="4">
        <f t="shared" si="89"/>
        <v>77076782.394674793</v>
      </c>
      <c r="Z274" s="4">
        <f t="shared" si="87"/>
        <v>130247981.67659701</v>
      </c>
      <c r="AA274" s="4">
        <f t="shared" si="87"/>
        <v>132104684.73231305</v>
      </c>
      <c r="AB274">
        <f t="shared" si="102"/>
        <v>86725936.333740428</v>
      </c>
      <c r="AC274">
        <f t="shared" si="103"/>
        <v>45906093.60543865</v>
      </c>
      <c r="AD274">
        <f t="shared" si="104"/>
        <v>608595354.89963424</v>
      </c>
      <c r="AE274">
        <f t="shared" si="105"/>
        <v>799471662.60589516</v>
      </c>
      <c r="AF274">
        <f t="shared" si="106"/>
        <v>1033867582.9943482</v>
      </c>
      <c r="AG274">
        <f t="shared" si="107"/>
        <v>1359326127.2857203</v>
      </c>
    </row>
    <row r="275" spans="1:33" x14ac:dyDescent="0.25">
      <c r="A275">
        <f>'Absorbance Data'!A274</f>
        <v>529</v>
      </c>
      <c r="B275" s="2">
        <f t="shared" si="90"/>
        <v>566715421550094.5</v>
      </c>
      <c r="C275" s="1">
        <f t="shared" si="91"/>
        <v>2.3437465597209726</v>
      </c>
      <c r="D275">
        <f>'Absorbance Data'!B274</f>
        <v>0.1196500212</v>
      </c>
      <c r="E275">
        <f>'Absorbance Data'!C274</f>
        <v>7.9041153190000005E-2</v>
      </c>
      <c r="F275">
        <f>'Absorbance Data'!D274</f>
        <v>0.13842314480000001</v>
      </c>
      <c r="G275">
        <f>'Absorbance Data'!E274</f>
        <v>0.13239239159999999</v>
      </c>
      <c r="H275">
        <f>'Absorbance Data'!F274</f>
        <v>0.13037924470000001</v>
      </c>
      <c r="I275">
        <f>'Absorbance Data'!G274</f>
        <v>0.16651548450000001</v>
      </c>
      <c r="J275">
        <f>'Absorbance Data'!H274</f>
        <v>0.21524333949999999</v>
      </c>
      <c r="K275">
        <f>'Absorbance Data'!I274</f>
        <v>0.2180579305</v>
      </c>
      <c r="L275">
        <f t="shared" si="92"/>
        <v>2755.0435519154153</v>
      </c>
      <c r="M275">
        <f t="shared" si="88"/>
        <v>1819.9898106835285</v>
      </c>
      <c r="N275">
        <f t="shared" si="93"/>
        <v>3187.3106974183625</v>
      </c>
      <c r="O275">
        <f t="shared" si="94"/>
        <v>3048.4474732399021</v>
      </c>
      <c r="P275">
        <f t="shared" si="95"/>
        <v>3002.0930528204303</v>
      </c>
      <c r="Q275">
        <f t="shared" si="96"/>
        <v>3834.160723623811</v>
      </c>
      <c r="R275">
        <f t="shared" si="97"/>
        <v>4956.1610489895638</v>
      </c>
      <c r="S275">
        <f t="shared" si="98"/>
        <v>5020.9694017843167</v>
      </c>
      <c r="T275" s="4">
        <f t="shared" si="99"/>
        <v>41694448.371404879</v>
      </c>
      <c r="U275" s="4">
        <f t="shared" si="100"/>
        <v>18195299.488473292</v>
      </c>
      <c r="V275" s="4">
        <f t="shared" si="101"/>
        <v>49507340.183288105</v>
      </c>
      <c r="W275" s="4">
        <f t="shared" si="89"/>
        <v>51047999.535961688</v>
      </c>
      <c r="X275" s="4">
        <f t="shared" si="89"/>
        <v>49507340.183288105</v>
      </c>
      <c r="Y275" s="4">
        <f t="shared" si="89"/>
        <v>80753605.75984323</v>
      </c>
      <c r="Z275" s="4">
        <f t="shared" si="89"/>
        <v>134931116.9986918</v>
      </c>
      <c r="AA275" s="4">
        <f t="shared" si="89"/>
        <v>138482994.0904476</v>
      </c>
      <c r="AB275">
        <f t="shared" si="102"/>
        <v>90426855.958778009</v>
      </c>
      <c r="AC275">
        <f t="shared" si="103"/>
        <v>52950456.493957043</v>
      </c>
      <c r="AD275">
        <f t="shared" si="104"/>
        <v>713090845.34783208</v>
      </c>
      <c r="AE275">
        <f t="shared" si="105"/>
        <v>908373802.37827086</v>
      </c>
      <c r="AF275">
        <f t="shared" si="106"/>
        <v>1186510553.7323191</v>
      </c>
      <c r="AG275">
        <f t="shared" si="107"/>
        <v>1556899718.8756981</v>
      </c>
    </row>
    <row r="276" spans="1:33" x14ac:dyDescent="0.25">
      <c r="A276">
        <f>'Absorbance Data'!A275</f>
        <v>528</v>
      </c>
      <c r="B276" s="2">
        <f t="shared" si="90"/>
        <v>567788746212121.25</v>
      </c>
      <c r="C276" s="1">
        <f t="shared" si="91"/>
        <v>2.348185473659838</v>
      </c>
      <c r="D276">
        <f>'Absorbance Data'!B275</f>
        <v>0.12025579810000001</v>
      </c>
      <c r="E276">
        <f>'Absorbance Data'!C275</f>
        <v>7.9465858639999998E-2</v>
      </c>
      <c r="F276">
        <f>'Absorbance Data'!D275</f>
        <v>0.1394357383</v>
      </c>
      <c r="G276">
        <f>'Absorbance Data'!E275</f>
        <v>0.1351325065</v>
      </c>
      <c r="H276">
        <f>'Absorbance Data'!F275</f>
        <v>0.13469207289999999</v>
      </c>
      <c r="I276">
        <f>'Absorbance Data'!G275</f>
        <v>0.1706408113</v>
      </c>
      <c r="J276">
        <f>'Absorbance Data'!H275</f>
        <v>0.2194291055</v>
      </c>
      <c r="K276">
        <f>'Absorbance Data'!I275</f>
        <v>0.2233985215</v>
      </c>
      <c r="L276">
        <f t="shared" si="92"/>
        <v>2768.9920805116171</v>
      </c>
      <c r="M276">
        <f t="shared" ref="M276:M339" si="108">10^4*LN(10^E276)</f>
        <v>1829.7690150643616</v>
      </c>
      <c r="N276">
        <f t="shared" si="93"/>
        <v>3210.6265244019901</v>
      </c>
      <c r="O276">
        <f t="shared" si="94"/>
        <v>3111.5409504582103</v>
      </c>
      <c r="P276">
        <f t="shared" si="95"/>
        <v>3101.3995920400721</v>
      </c>
      <c r="Q276">
        <f t="shared" si="96"/>
        <v>3929.1498835578991</v>
      </c>
      <c r="R276">
        <f t="shared" si="97"/>
        <v>5052.5418729331786</v>
      </c>
      <c r="S276">
        <f t="shared" si="98"/>
        <v>5143.9410540280987</v>
      </c>
      <c r="T276" s="4">
        <f t="shared" si="99"/>
        <v>42277395.181139953</v>
      </c>
      <c r="U276" s="4">
        <f t="shared" si="100"/>
        <v>18461089.693037789</v>
      </c>
      <c r="V276" s="4">
        <f t="shared" si="101"/>
        <v>53037158.087249532</v>
      </c>
      <c r="W276" s="4">
        <f t="shared" ref="W276:Z339" si="109">(O276*$AJ$1*$B276)^2</f>
        <v>53384580.733229317</v>
      </c>
      <c r="X276" s="4">
        <f t="shared" si="109"/>
        <v>53037158.087249532</v>
      </c>
      <c r="Y276" s="4">
        <f t="shared" si="109"/>
        <v>85125952.837685049</v>
      </c>
      <c r="Z276" s="4">
        <f t="shared" si="109"/>
        <v>140761743.36194873</v>
      </c>
      <c r="AA276" s="4">
        <f t="shared" ref="AA276:AA339" si="110">(S276*$AJ$1*$B276)^2</f>
        <v>145900493.42593133</v>
      </c>
      <c r="AB276">
        <f t="shared" si="102"/>
        <v>125792358.45652819</v>
      </c>
      <c r="AC276">
        <f t="shared" si="103"/>
        <v>66774295.267243527</v>
      </c>
      <c r="AD276">
        <f t="shared" si="104"/>
        <v>857247273.3284719</v>
      </c>
      <c r="AE276">
        <f t="shared" si="105"/>
        <v>1030025983.6666389</v>
      </c>
      <c r="AF276">
        <f t="shared" si="106"/>
        <v>1370845180.8398566</v>
      </c>
      <c r="AG276">
        <f t="shared" si="107"/>
        <v>1718137038.5553555</v>
      </c>
    </row>
    <row r="277" spans="1:33" x14ac:dyDescent="0.25">
      <c r="A277">
        <f>'Absorbance Data'!A276</f>
        <v>527</v>
      </c>
      <c r="B277" s="2">
        <f t="shared" si="90"/>
        <v>568866144212523.75</v>
      </c>
      <c r="C277" s="1">
        <f t="shared" si="91"/>
        <v>2.352641233571906</v>
      </c>
      <c r="D277">
        <f>'Absorbance Data'!B276</f>
        <v>0.120786421</v>
      </c>
      <c r="E277">
        <f>'Absorbance Data'!C276</f>
        <v>8.0017164350000003E-2</v>
      </c>
      <c r="F277">
        <f>'Absorbance Data'!D276</f>
        <v>0.1405201405</v>
      </c>
      <c r="G277">
        <f>'Absorbance Data'!E276</f>
        <v>0.138367191</v>
      </c>
      <c r="H277">
        <f>'Absorbance Data'!F276</f>
        <v>0.13953056929999999</v>
      </c>
      <c r="I277">
        <f>'Absorbance Data'!G276</f>
        <v>0.17504331470000001</v>
      </c>
      <c r="J277">
        <f>'Absorbance Data'!H276</f>
        <v>0.22390864790000001</v>
      </c>
      <c r="K277">
        <f>'Absorbance Data'!I276</f>
        <v>0.22890628869999999</v>
      </c>
      <c r="L277">
        <f t="shared" si="92"/>
        <v>2781.2101243070292</v>
      </c>
      <c r="M277">
        <f t="shared" si="108"/>
        <v>1842.4632981596465</v>
      </c>
      <c r="N277">
        <f t="shared" si="93"/>
        <v>3235.5958078072881</v>
      </c>
      <c r="O277">
        <f t="shared" si="94"/>
        <v>3186.0223135605997</v>
      </c>
      <c r="P277">
        <f t="shared" si="95"/>
        <v>3212.8100888715271</v>
      </c>
      <c r="Q277">
        <f t="shared" si="96"/>
        <v>4030.5212705648551</v>
      </c>
      <c r="R277">
        <f t="shared" si="97"/>
        <v>5155.6871484699259</v>
      </c>
      <c r="S277">
        <f t="shared" si="98"/>
        <v>5270.7620805321139</v>
      </c>
      <c r="T277" s="4">
        <f t="shared" si="99"/>
        <v>42813330.372815408</v>
      </c>
      <c r="U277" s="4">
        <f t="shared" si="100"/>
        <v>18789235.066501353</v>
      </c>
      <c r="V277" s="4">
        <f t="shared" si="101"/>
        <v>57132275.089146867</v>
      </c>
      <c r="W277" s="4">
        <f t="shared" si="109"/>
        <v>56183531.636800401</v>
      </c>
      <c r="X277" s="4">
        <f t="shared" si="109"/>
        <v>57132275.089146867</v>
      </c>
      <c r="Y277" s="4">
        <f t="shared" si="109"/>
        <v>89915350.942544892</v>
      </c>
      <c r="Z277" s="4">
        <f t="shared" si="109"/>
        <v>147124337.78238621</v>
      </c>
      <c r="AA277" s="4">
        <f t="shared" si="110"/>
        <v>153765262.67960617</v>
      </c>
      <c r="AB277">
        <f t="shared" si="102"/>
        <v>115553550.93158518</v>
      </c>
      <c r="AC277">
        <f t="shared" si="103"/>
        <v>51727851.965229996</v>
      </c>
      <c r="AD277">
        <f t="shared" si="104"/>
        <v>983437874.94015038</v>
      </c>
      <c r="AE277">
        <f t="shared" si="105"/>
        <v>1081045554.2028577</v>
      </c>
      <c r="AF277">
        <f t="shared" si="106"/>
        <v>1440470861.9438298</v>
      </c>
      <c r="AG277">
        <f t="shared" si="107"/>
        <v>1858005772.0523999</v>
      </c>
    </row>
    <row r="278" spans="1:33" x14ac:dyDescent="0.25">
      <c r="A278">
        <f>'Absorbance Data'!A277</f>
        <v>526</v>
      </c>
      <c r="B278" s="2">
        <f t="shared" si="90"/>
        <v>569947638783270</v>
      </c>
      <c r="C278" s="1">
        <f t="shared" si="91"/>
        <v>2.3571139355368715</v>
      </c>
      <c r="D278">
        <f>'Absorbance Data'!B277</f>
        <v>0.1212532446</v>
      </c>
      <c r="E278">
        <f>'Absorbance Data'!C277</f>
        <v>8.0148987470000002E-2</v>
      </c>
      <c r="F278">
        <f>'Absorbance Data'!D277</f>
        <v>0.14130905269999999</v>
      </c>
      <c r="G278">
        <f>'Absorbance Data'!E277</f>
        <v>0.1414218247</v>
      </c>
      <c r="H278">
        <f>'Absorbance Data'!F277</f>
        <v>0.14486394820000001</v>
      </c>
      <c r="I278">
        <f>'Absorbance Data'!G277</f>
        <v>0.17937320470000001</v>
      </c>
      <c r="J278">
        <f>'Absorbance Data'!H277</f>
        <v>0.22836616639999999</v>
      </c>
      <c r="K278">
        <f>'Absorbance Data'!I277</f>
        <v>0.2348640561</v>
      </c>
      <c r="L278">
        <f t="shared" si="92"/>
        <v>2791.9591349312077</v>
      </c>
      <c r="M278">
        <f t="shared" si="108"/>
        <v>1845.4986376698851</v>
      </c>
      <c r="N278">
        <f t="shared" si="93"/>
        <v>3253.7611825212998</v>
      </c>
      <c r="O278">
        <f t="shared" si="94"/>
        <v>3256.3578537823719</v>
      </c>
      <c r="P278">
        <f t="shared" si="95"/>
        <v>3335.6156763758167</v>
      </c>
      <c r="Q278">
        <f t="shared" si="96"/>
        <v>4130.220672247895</v>
      </c>
      <c r="R278">
        <f t="shared" si="97"/>
        <v>5258.3253049683772</v>
      </c>
      <c r="S278">
        <f t="shared" si="98"/>
        <v>5407.9447445597716</v>
      </c>
      <c r="T278" s="4">
        <f t="shared" si="99"/>
        <v>43309110.655388467</v>
      </c>
      <c r="U278" s="4">
        <f t="shared" si="100"/>
        <v>18922939.847290181</v>
      </c>
      <c r="V278" s="4">
        <f t="shared" si="101"/>
        <v>61817745.662083559</v>
      </c>
      <c r="W278" s="4">
        <f t="shared" si="109"/>
        <v>58914934.778179832</v>
      </c>
      <c r="X278" s="4">
        <f t="shared" si="109"/>
        <v>61817745.662083559</v>
      </c>
      <c r="Y278" s="4">
        <f t="shared" si="109"/>
        <v>94778026.855721876</v>
      </c>
      <c r="Z278" s="4">
        <f t="shared" si="109"/>
        <v>153622932.53779188</v>
      </c>
      <c r="AA278" s="4">
        <f t="shared" si="110"/>
        <v>162489627.12900949</v>
      </c>
      <c r="AB278">
        <f t="shared" si="102"/>
        <v>109368609.87598673</v>
      </c>
      <c r="AC278">
        <f t="shared" si="103"/>
        <v>48330848.93697428</v>
      </c>
      <c r="AD278">
        <f t="shared" si="104"/>
        <v>1121720527.267544</v>
      </c>
      <c r="AE278">
        <f t="shared" si="105"/>
        <v>1185067471.2413468</v>
      </c>
      <c r="AF278">
        <f t="shared" si="106"/>
        <v>1551025813.3255706</v>
      </c>
      <c r="AG278">
        <f t="shared" si="107"/>
        <v>2040514782.3170137</v>
      </c>
    </row>
    <row r="279" spans="1:33" x14ac:dyDescent="0.25">
      <c r="A279">
        <f>'Absorbance Data'!A278</f>
        <v>525</v>
      </c>
      <c r="B279" s="2">
        <f t="shared" si="90"/>
        <v>571033253333333.38</v>
      </c>
      <c r="C279" s="1">
        <f t="shared" si="91"/>
        <v>2.3616036763664656</v>
      </c>
      <c r="D279">
        <f>'Absorbance Data'!B278</f>
        <v>0.12169768659999999</v>
      </c>
      <c r="E279">
        <f>'Absorbance Data'!C278</f>
        <v>8.0627106130000001E-2</v>
      </c>
      <c r="F279">
        <f>'Absorbance Data'!D278</f>
        <v>0.14262466130000001</v>
      </c>
      <c r="G279">
        <f>'Absorbance Data'!E278</f>
        <v>0.145119831</v>
      </c>
      <c r="H279">
        <f>'Absorbance Data'!F278</f>
        <v>0.1507354826</v>
      </c>
      <c r="I279">
        <f>'Absorbance Data'!G278</f>
        <v>0.18439072370000001</v>
      </c>
      <c r="J279">
        <f>'Absorbance Data'!H278</f>
        <v>0.23335890470000001</v>
      </c>
      <c r="K279">
        <f>'Absorbance Data'!I278</f>
        <v>0.24121746420000001</v>
      </c>
      <c r="L279">
        <f t="shared" si="92"/>
        <v>2802.1927901702134</v>
      </c>
      <c r="M279">
        <f t="shared" si="108"/>
        <v>1856.5077266618691</v>
      </c>
      <c r="N279">
        <f t="shared" si="93"/>
        <v>3284.0541900270478</v>
      </c>
      <c r="O279">
        <f t="shared" si="94"/>
        <v>3341.5075955841526</v>
      </c>
      <c r="P279">
        <f t="shared" si="95"/>
        <v>3470.8127522002342</v>
      </c>
      <c r="Q279">
        <f t="shared" si="96"/>
        <v>4245.7533167800384</v>
      </c>
      <c r="R279">
        <f t="shared" si="97"/>
        <v>5373.287352796382</v>
      </c>
      <c r="S279">
        <f t="shared" si="98"/>
        <v>5554.23737236745</v>
      </c>
      <c r="T279" s="4">
        <f t="shared" si="99"/>
        <v>43793540.282349445</v>
      </c>
      <c r="U279" s="4">
        <f t="shared" si="100"/>
        <v>19222397.535311487</v>
      </c>
      <c r="V279" s="4">
        <f t="shared" si="101"/>
        <v>67185631.146265462</v>
      </c>
      <c r="W279" s="4">
        <f t="shared" si="109"/>
        <v>62272878.033988081</v>
      </c>
      <c r="X279" s="4">
        <f t="shared" si="109"/>
        <v>67185631.146265462</v>
      </c>
      <c r="Y279" s="4">
        <f t="shared" si="109"/>
        <v>100536450.36123887</v>
      </c>
      <c r="Z279" s="4">
        <f t="shared" si="109"/>
        <v>161025317.90720192</v>
      </c>
      <c r="AA279" s="4">
        <f t="shared" si="110"/>
        <v>172053259.68757564</v>
      </c>
      <c r="AB279">
        <f t="shared" si="102"/>
        <v>100295291.74727869</v>
      </c>
      <c r="AC279">
        <f t="shared" si="103"/>
        <v>72966623.659991637</v>
      </c>
      <c r="AD279">
        <f t="shared" si="104"/>
        <v>1240385765.3053248</v>
      </c>
      <c r="AE279">
        <f t="shared" si="105"/>
        <v>1236006077.4618764</v>
      </c>
      <c r="AF279">
        <f t="shared" si="106"/>
        <v>1668799330.27177</v>
      </c>
      <c r="AG279">
        <f t="shared" si="107"/>
        <v>2106441242.3221035</v>
      </c>
    </row>
    <row r="280" spans="1:33" x14ac:dyDescent="0.25">
      <c r="A280">
        <f>'Absorbance Data'!A279</f>
        <v>524</v>
      </c>
      <c r="B280" s="2">
        <f t="shared" si="90"/>
        <v>572123011450381.63</v>
      </c>
      <c r="C280" s="1">
        <f t="shared" si="91"/>
        <v>2.3661105536114397</v>
      </c>
      <c r="D280">
        <f>'Absorbance Data'!B279</f>
        <v>0.12204403430000001</v>
      </c>
      <c r="E280">
        <f>'Absorbance Data'!C279</f>
        <v>8.1217363479999999E-2</v>
      </c>
      <c r="F280">
        <f>'Absorbance Data'!D279</f>
        <v>0.14374963939999999</v>
      </c>
      <c r="G280">
        <f>'Absorbance Data'!E279</f>
        <v>0.1487363428</v>
      </c>
      <c r="H280">
        <f>'Absorbance Data'!F279</f>
        <v>0.15679866079999999</v>
      </c>
      <c r="I280">
        <f>'Absorbance Data'!G279</f>
        <v>0.18888303640000001</v>
      </c>
      <c r="J280">
        <f>'Absorbance Data'!H279</f>
        <v>0.23835542800000001</v>
      </c>
      <c r="K280">
        <f>'Absorbance Data'!I279</f>
        <v>0.2472386509</v>
      </c>
      <c r="L280">
        <f t="shared" si="92"/>
        <v>2810.167740680341</v>
      </c>
      <c r="M280">
        <f t="shared" si="108"/>
        <v>1870.0989044132693</v>
      </c>
      <c r="N280">
        <f t="shared" si="93"/>
        <v>3309.9577680570951</v>
      </c>
      <c r="O280">
        <f t="shared" si="94"/>
        <v>3424.7808571773226</v>
      </c>
      <c r="P280">
        <f t="shared" si="95"/>
        <v>3610.4225895950985</v>
      </c>
      <c r="Q280">
        <f t="shared" si="96"/>
        <v>4349.1926393409176</v>
      </c>
      <c r="R280">
        <f t="shared" si="97"/>
        <v>5488.336553470157</v>
      </c>
      <c r="S280">
        <f t="shared" si="98"/>
        <v>5692.8803197429897</v>
      </c>
      <c r="T280" s="4">
        <f t="shared" si="99"/>
        <v>44211429.089916125</v>
      </c>
      <c r="U280" s="4">
        <f t="shared" si="100"/>
        <v>19579392.692549877</v>
      </c>
      <c r="V280" s="4">
        <f t="shared" si="101"/>
        <v>72977022.657666549</v>
      </c>
      <c r="W280" s="4">
        <f t="shared" si="109"/>
        <v>65665255.734560311</v>
      </c>
      <c r="X280" s="4">
        <f t="shared" si="109"/>
        <v>72977022.657666549</v>
      </c>
      <c r="Y280" s="4">
        <f t="shared" si="109"/>
        <v>105897901.47249153</v>
      </c>
      <c r="Z280" s="4">
        <f t="shared" si="109"/>
        <v>168636482.75534219</v>
      </c>
      <c r="AA280" s="4">
        <f t="shared" si="110"/>
        <v>181440474.48270041</v>
      </c>
      <c r="AB280">
        <f t="shared" si="102"/>
        <v>107855630.154562</v>
      </c>
      <c r="AC280">
        <f t="shared" si="103"/>
        <v>58911203.932004303</v>
      </c>
      <c r="AD280">
        <f t="shared" si="104"/>
        <v>1313192464.3186777</v>
      </c>
      <c r="AE280">
        <f t="shared" si="105"/>
        <v>1241760438.0885751</v>
      </c>
      <c r="AF280">
        <f t="shared" si="106"/>
        <v>1620562351.6256192</v>
      </c>
      <c r="AG280">
        <f t="shared" si="107"/>
        <v>2033961217.8347979</v>
      </c>
    </row>
    <row r="281" spans="1:33" x14ac:dyDescent="0.25">
      <c r="A281">
        <f>'Absorbance Data'!A280</f>
        <v>523</v>
      </c>
      <c r="B281" s="2">
        <f t="shared" si="90"/>
        <v>573216936902485.63</v>
      </c>
      <c r="C281" s="1">
        <f t="shared" si="91"/>
        <v>2.3706346655686317</v>
      </c>
      <c r="D281">
        <f>'Absorbance Data'!B280</f>
        <v>0.1225748882</v>
      </c>
      <c r="E281">
        <f>'Absorbance Data'!C280</f>
        <v>8.1423893570000003E-2</v>
      </c>
      <c r="F281">
        <f>'Absorbance Data'!D280</f>
        <v>0.14481431249999999</v>
      </c>
      <c r="G281">
        <f>'Absorbance Data'!E280</f>
        <v>0.15238532420000001</v>
      </c>
      <c r="H281">
        <f>'Absorbance Data'!F280</f>
        <v>0.16287598010000001</v>
      </c>
      <c r="I281">
        <f>'Absorbance Data'!G280</f>
        <v>0.19366224109999999</v>
      </c>
      <c r="J281">
        <f>'Absorbance Data'!H280</f>
        <v>0.242804572</v>
      </c>
      <c r="K281">
        <f>'Absorbance Data'!I280</f>
        <v>0.25280064340000002</v>
      </c>
      <c r="L281">
        <f t="shared" si="92"/>
        <v>2822.3911034473181</v>
      </c>
      <c r="M281">
        <f t="shared" si="108"/>
        <v>1874.8544354781582</v>
      </c>
      <c r="N281">
        <f t="shared" si="93"/>
        <v>3334.472772146813</v>
      </c>
      <c r="O281">
        <f t="shared" si="94"/>
        <v>3508.8017589398487</v>
      </c>
      <c r="P281">
        <f t="shared" si="95"/>
        <v>3750.3580378505485</v>
      </c>
      <c r="Q281">
        <f t="shared" si="96"/>
        <v>4459.2378943267877</v>
      </c>
      <c r="R281">
        <f t="shared" si="97"/>
        <v>5590.7818799799943</v>
      </c>
      <c r="S281">
        <f t="shared" si="98"/>
        <v>5820.9499299214376</v>
      </c>
      <c r="T281" s="4">
        <f t="shared" si="99"/>
        <v>44767583.313668109</v>
      </c>
      <c r="U281" s="4">
        <f t="shared" si="100"/>
        <v>19754423.98190802</v>
      </c>
      <c r="V281" s="4">
        <f t="shared" si="101"/>
        <v>79045058.111893266</v>
      </c>
      <c r="W281" s="4">
        <f t="shared" si="109"/>
        <v>69190572.742846832</v>
      </c>
      <c r="X281" s="4">
        <f t="shared" si="109"/>
        <v>79045058.111893266</v>
      </c>
      <c r="Y281" s="4">
        <f t="shared" si="109"/>
        <v>111750775.46929377</v>
      </c>
      <c r="Z281" s="4">
        <f t="shared" si="109"/>
        <v>175660599.00616971</v>
      </c>
      <c r="AA281" s="4">
        <f t="shared" si="110"/>
        <v>190421941.48346621</v>
      </c>
      <c r="AB281">
        <f t="shared" si="102"/>
        <v>96529780.862629578</v>
      </c>
      <c r="AC281">
        <f t="shared" si="103"/>
        <v>31378667.228923123</v>
      </c>
      <c r="AD281">
        <f t="shared" si="104"/>
        <v>1302763337.5309172</v>
      </c>
      <c r="AE281">
        <f t="shared" si="105"/>
        <v>1149158696.046026</v>
      </c>
      <c r="AF281">
        <f t="shared" si="106"/>
        <v>1437290741.4966908</v>
      </c>
      <c r="AG281">
        <f t="shared" si="107"/>
        <v>1885988939.0245419</v>
      </c>
    </row>
    <row r="282" spans="1:33" x14ac:dyDescent="0.25">
      <c r="A282">
        <f>'Absorbance Data'!A281</f>
        <v>522</v>
      </c>
      <c r="B282" s="2">
        <f t="shared" si="90"/>
        <v>574315053639846.75</v>
      </c>
      <c r="C282" s="1">
        <f t="shared" si="91"/>
        <v>2.3751761112881118</v>
      </c>
      <c r="D282">
        <f>'Absorbance Data'!B281</f>
        <v>0.1227755472</v>
      </c>
      <c r="E282">
        <f>'Absorbance Data'!C281</f>
        <v>8.1492997710000001E-2</v>
      </c>
      <c r="F282">
        <f>'Absorbance Data'!D281</f>
        <v>0.14590208230000001</v>
      </c>
      <c r="G282">
        <f>'Absorbance Data'!E281</f>
        <v>0.15551352500000001</v>
      </c>
      <c r="H282">
        <f>'Absorbance Data'!F281</f>
        <v>0.1683658063</v>
      </c>
      <c r="I282">
        <f>'Absorbance Data'!G281</f>
        <v>0.1972003132</v>
      </c>
      <c r="J282">
        <f>'Absorbance Data'!H281</f>
        <v>0.24644823369999999</v>
      </c>
      <c r="K282">
        <f>'Absorbance Data'!I281</f>
        <v>0.2576382458</v>
      </c>
      <c r="L282">
        <f t="shared" si="92"/>
        <v>2827.0114476690683</v>
      </c>
      <c r="M282">
        <f t="shared" si="108"/>
        <v>1876.445617104439</v>
      </c>
      <c r="N282">
        <f t="shared" si="93"/>
        <v>3359.5195974077051</v>
      </c>
      <c r="O282">
        <f t="shared" si="94"/>
        <v>3580.8312442395695</v>
      </c>
      <c r="P282">
        <f t="shared" si="95"/>
        <v>3876.765957563031</v>
      </c>
      <c r="Q282">
        <f t="shared" si="96"/>
        <v>4540.70501508077</v>
      </c>
      <c r="R282">
        <f t="shared" si="97"/>
        <v>5674.6802911233281</v>
      </c>
      <c r="S282">
        <f t="shared" si="98"/>
        <v>5932.3398416421569</v>
      </c>
      <c r="T282" s="4">
        <f t="shared" si="99"/>
        <v>45086525.385842808</v>
      </c>
      <c r="U282" s="4">
        <f t="shared" si="100"/>
        <v>19863857.810130779</v>
      </c>
      <c r="V282" s="4">
        <f t="shared" si="101"/>
        <v>84787298.833106861</v>
      </c>
      <c r="W282" s="4">
        <f t="shared" si="109"/>
        <v>72336808.167110533</v>
      </c>
      <c r="X282" s="4">
        <f t="shared" si="109"/>
        <v>84787298.833106861</v>
      </c>
      <c r="Y282" s="4">
        <f t="shared" si="109"/>
        <v>116315665.91114603</v>
      </c>
      <c r="Z282" s="4">
        <f t="shared" si="109"/>
        <v>181666324.87052718</v>
      </c>
      <c r="AA282" s="4">
        <f t="shared" si="110"/>
        <v>198538015.98699293</v>
      </c>
      <c r="AB282">
        <f t="shared" si="102"/>
        <v>92399595.516529277</v>
      </c>
      <c r="AC282">
        <f t="shared" si="103"/>
        <v>46681208.262960039</v>
      </c>
      <c r="AD282">
        <f t="shared" si="104"/>
        <v>1207169870.8769228</v>
      </c>
      <c r="AE282">
        <f t="shared" si="105"/>
        <v>944475327.48776627</v>
      </c>
      <c r="AF282">
        <f t="shared" si="106"/>
        <v>1181359082.8310621</v>
      </c>
      <c r="AG282">
        <f t="shared" si="107"/>
        <v>1605675874.8647118</v>
      </c>
    </row>
    <row r="283" spans="1:33" x14ac:dyDescent="0.25">
      <c r="A283">
        <f>'Absorbance Data'!A282</f>
        <v>521</v>
      </c>
      <c r="B283" s="2">
        <f t="shared" si="90"/>
        <v>575417385796545.13</v>
      </c>
      <c r="C283" s="1">
        <f t="shared" si="91"/>
        <v>2.3797349905804115</v>
      </c>
      <c r="D283">
        <f>'Absorbance Data'!B282</f>
        <v>0.1232475713</v>
      </c>
      <c r="E283">
        <f>'Absorbance Data'!C282</f>
        <v>8.1980034709999997E-2</v>
      </c>
      <c r="F283">
        <f>'Absorbance Data'!D282</f>
        <v>0.1468928605</v>
      </c>
      <c r="G283">
        <f>'Absorbance Data'!E282</f>
        <v>0.15819785</v>
      </c>
      <c r="H283">
        <f>'Absorbance Data'!F282</f>
        <v>0.17316137249999999</v>
      </c>
      <c r="I283">
        <f>'Absorbance Data'!G282</f>
        <v>0.2002032846</v>
      </c>
      <c r="J283">
        <f>'Absorbance Data'!H282</f>
        <v>0.249167785</v>
      </c>
      <c r="K283">
        <f>'Absorbance Data'!I282</f>
        <v>0.26131767030000003</v>
      </c>
      <c r="L283">
        <f t="shared" si="92"/>
        <v>2837.8802042310076</v>
      </c>
      <c r="M283">
        <f t="shared" si="108"/>
        <v>1887.6600584638047</v>
      </c>
      <c r="N283">
        <f t="shared" si="93"/>
        <v>3382.3331085455397</v>
      </c>
      <c r="O283">
        <f t="shared" si="94"/>
        <v>3642.6401115370804</v>
      </c>
      <c r="P283">
        <f t="shared" si="95"/>
        <v>3987.1879500088912</v>
      </c>
      <c r="Q283">
        <f t="shared" si="96"/>
        <v>4609.8509868840438</v>
      </c>
      <c r="R283">
        <f t="shared" si="97"/>
        <v>5737.3002739534541</v>
      </c>
      <c r="S283">
        <f t="shared" si="98"/>
        <v>6017.0617216871306</v>
      </c>
      <c r="T283" s="4">
        <f t="shared" si="99"/>
        <v>45608449.663825519</v>
      </c>
      <c r="U283" s="4">
        <f t="shared" si="100"/>
        <v>20179238.149043538</v>
      </c>
      <c r="V283" s="4">
        <f t="shared" si="101"/>
        <v>90030696.281301543</v>
      </c>
      <c r="W283" s="4">
        <f t="shared" si="109"/>
        <v>75143206.596430704</v>
      </c>
      <c r="X283" s="4">
        <f t="shared" si="109"/>
        <v>90030696.281301543</v>
      </c>
      <c r="Y283" s="4">
        <f t="shared" si="109"/>
        <v>120345807.91503963</v>
      </c>
      <c r="Z283" s="4">
        <f t="shared" si="109"/>
        <v>186411350.61555049</v>
      </c>
      <c r="AA283" s="4">
        <f t="shared" si="110"/>
        <v>205034113.80830899</v>
      </c>
      <c r="AB283">
        <f t="shared" si="102"/>
        <v>110422742.93759631</v>
      </c>
      <c r="AC283">
        <f t="shared" si="103"/>
        <v>67611264.311267436</v>
      </c>
      <c r="AD283">
        <f t="shared" si="104"/>
        <v>989976179.98216307</v>
      </c>
      <c r="AE283">
        <f t="shared" si="105"/>
        <v>707192866.40512812</v>
      </c>
      <c r="AF283">
        <f t="shared" si="106"/>
        <v>873614611.17171896</v>
      </c>
      <c r="AG283">
        <f t="shared" si="107"/>
        <v>1120488763.3689072</v>
      </c>
    </row>
    <row r="284" spans="1:33" x14ac:dyDescent="0.25">
      <c r="A284">
        <f>'Absorbance Data'!A283</f>
        <v>520</v>
      </c>
      <c r="B284" s="2">
        <f t="shared" si="90"/>
        <v>576523957692307.75</v>
      </c>
      <c r="C284" s="1">
        <f t="shared" si="91"/>
        <v>2.3843114040238356</v>
      </c>
      <c r="D284">
        <f>'Absorbance Data'!B283</f>
        <v>0.1236657724</v>
      </c>
      <c r="E284">
        <f>'Absorbance Data'!C283</f>
        <v>8.2433223720000004E-2</v>
      </c>
      <c r="F284">
        <f>'Absorbance Data'!D283</f>
        <v>0.14807511870000001</v>
      </c>
      <c r="G284">
        <f>'Absorbance Data'!E283</f>
        <v>0.1601234376</v>
      </c>
      <c r="H284">
        <f>'Absorbance Data'!F283</f>
        <v>0.17643898729999999</v>
      </c>
      <c r="I284">
        <f>'Absorbance Data'!G283</f>
        <v>0.2018265128</v>
      </c>
      <c r="J284">
        <f>'Absorbance Data'!H283</f>
        <v>0.25083860749999998</v>
      </c>
      <c r="K284">
        <f>'Absorbance Data'!I283</f>
        <v>0.26318404080000002</v>
      </c>
      <c r="L284">
        <f t="shared" si="92"/>
        <v>2847.509640418346</v>
      </c>
      <c r="M284">
        <f t="shared" si="108"/>
        <v>1898.095121051153</v>
      </c>
      <c r="N284">
        <f t="shared" si="93"/>
        <v>3409.5556096194396</v>
      </c>
      <c r="O284">
        <f t="shared" si="94"/>
        <v>3686.9784045672227</v>
      </c>
      <c r="P284">
        <f t="shared" si="95"/>
        <v>4062.6578197994577</v>
      </c>
      <c r="Q284">
        <f t="shared" si="96"/>
        <v>4647.2271974425203</v>
      </c>
      <c r="R284">
        <f t="shared" si="97"/>
        <v>5775.7723837688445</v>
      </c>
      <c r="S284">
        <f t="shared" si="98"/>
        <v>6060.0364906001678</v>
      </c>
      <c r="T284" s="4">
        <f t="shared" si="99"/>
        <v>46095269.467259325</v>
      </c>
      <c r="U284" s="4">
        <f t="shared" si="100"/>
        <v>20481506.5018466</v>
      </c>
      <c r="V284" s="4">
        <f t="shared" si="101"/>
        <v>93831021.038637489</v>
      </c>
      <c r="W284" s="4">
        <f t="shared" si="109"/>
        <v>77280004.677901775</v>
      </c>
      <c r="X284" s="4">
        <f t="shared" si="109"/>
        <v>93831021.038637489</v>
      </c>
      <c r="Y284" s="4">
        <f t="shared" si="109"/>
        <v>122776079.76637247</v>
      </c>
      <c r="Z284" s="4">
        <f t="shared" si="109"/>
        <v>189647050.08178633</v>
      </c>
      <c r="AA284" s="4">
        <f t="shared" si="110"/>
        <v>208774008.84745702</v>
      </c>
      <c r="AB284">
        <f t="shared" si="102"/>
        <v>110842111.96892644</v>
      </c>
      <c r="AC284">
        <f t="shared" si="103"/>
        <v>51852406.289175056</v>
      </c>
      <c r="AD284">
        <f t="shared" si="104"/>
        <v>660473755.41466486</v>
      </c>
      <c r="AE284">
        <f t="shared" si="105"/>
        <v>355777328.37619263</v>
      </c>
      <c r="AF284">
        <f t="shared" si="106"/>
        <v>391566458.49879795</v>
      </c>
      <c r="AG284">
        <f t="shared" si="107"/>
        <v>515394436.39978647</v>
      </c>
    </row>
    <row r="285" spans="1:33" x14ac:dyDescent="0.25">
      <c r="A285">
        <f>'Absorbance Data'!A284</f>
        <v>519</v>
      </c>
      <c r="B285" s="2">
        <f t="shared" si="90"/>
        <v>577634793834296.75</v>
      </c>
      <c r="C285" s="1">
        <f t="shared" si="91"/>
        <v>2.3889054529718585</v>
      </c>
      <c r="D285">
        <f>'Absorbance Data'!B284</f>
        <v>0.1241350472</v>
      </c>
      <c r="E285">
        <f>'Absorbance Data'!C284</f>
        <v>8.2621924580000006E-2</v>
      </c>
      <c r="F285">
        <f>'Absorbance Data'!D284</f>
        <v>0.1488654613</v>
      </c>
      <c r="G285">
        <f>'Absorbance Data'!E284</f>
        <v>0.160965994</v>
      </c>
      <c r="H285">
        <f>'Absorbance Data'!F284</f>
        <v>0.17820459599999999</v>
      </c>
      <c r="I285">
        <f>'Absorbance Data'!G284</f>
        <v>0.20212006569999999</v>
      </c>
      <c r="J285">
        <f>'Absorbance Data'!H284</f>
        <v>0.250590533</v>
      </c>
      <c r="K285">
        <f>'Absorbance Data'!I284</f>
        <v>0.26329779619999999</v>
      </c>
      <c r="L285">
        <f t="shared" si="92"/>
        <v>2858.3150920083222</v>
      </c>
      <c r="M285">
        <f t="shared" si="108"/>
        <v>1902.4401189238629</v>
      </c>
      <c r="N285">
        <f t="shared" si="93"/>
        <v>3427.7539205106209</v>
      </c>
      <c r="O285">
        <f t="shared" si="94"/>
        <v>3706.3789826336902</v>
      </c>
      <c r="P285">
        <f t="shared" si="95"/>
        <v>4103.3124625262626</v>
      </c>
      <c r="Q285">
        <f t="shared" si="96"/>
        <v>4653.9865027579717</v>
      </c>
      <c r="R285">
        <f t="shared" si="97"/>
        <v>5770.0602573123251</v>
      </c>
      <c r="S285">
        <f t="shared" si="98"/>
        <v>6062.6558054830439</v>
      </c>
      <c r="T285" s="4">
        <f t="shared" si="99"/>
        <v>46624923.08302512</v>
      </c>
      <c r="U285" s="4">
        <f t="shared" si="100"/>
        <v>20654748.690824449</v>
      </c>
      <c r="V285" s="4">
        <f t="shared" si="101"/>
        <v>96087546.015869513</v>
      </c>
      <c r="W285" s="4">
        <f t="shared" si="109"/>
        <v>78396662.181778163</v>
      </c>
      <c r="X285" s="4">
        <f t="shared" si="109"/>
        <v>96087546.015869513</v>
      </c>
      <c r="Y285" s="4">
        <f t="shared" si="109"/>
        <v>123608450.524643</v>
      </c>
      <c r="Z285" s="4">
        <f t="shared" si="109"/>
        <v>190002196.09696582</v>
      </c>
      <c r="AA285" s="4">
        <f t="shared" si="110"/>
        <v>209760519.10407427</v>
      </c>
      <c r="AB285">
        <f t="shared" si="102"/>
        <v>101884962.10004787</v>
      </c>
      <c r="AC285">
        <f t="shared" si="103"/>
        <v>42725483.493562952</v>
      </c>
      <c r="AD285">
        <f t="shared" si="104"/>
        <v>287858589.57144684</v>
      </c>
      <c r="AE285">
        <f t="shared" si="105"/>
        <v>-30420483.034187991</v>
      </c>
      <c r="AF285">
        <f t="shared" si="106"/>
        <v>-107923286.78376456</v>
      </c>
      <c r="AG285">
        <f t="shared" si="107"/>
        <v>-124631034.61112384</v>
      </c>
    </row>
    <row r="286" spans="1:33" x14ac:dyDescent="0.25">
      <c r="A286">
        <f>'Absorbance Data'!A285</f>
        <v>518</v>
      </c>
      <c r="B286" s="2">
        <f t="shared" si="90"/>
        <v>578749918918918.88</v>
      </c>
      <c r="C286" s="1">
        <f t="shared" si="91"/>
        <v>2.393517239560607</v>
      </c>
      <c r="D286">
        <f>'Absorbance Data'!B285</f>
        <v>0.1244371459</v>
      </c>
      <c r="E286">
        <f>'Absorbance Data'!C285</f>
        <v>8.2900896670000002E-2</v>
      </c>
      <c r="F286">
        <f>'Absorbance Data'!D285</f>
        <v>0.14942109579999999</v>
      </c>
      <c r="G286">
        <f>'Absorbance Data'!E285</f>
        <v>0.16074326629999999</v>
      </c>
      <c r="H286">
        <f>'Absorbance Data'!F285</f>
        <v>0.17822501060000001</v>
      </c>
      <c r="I286">
        <f>'Absorbance Data'!G285</f>
        <v>0.20082083340000001</v>
      </c>
      <c r="J286">
        <f>'Absorbance Data'!H285</f>
        <v>0.24921846389999999</v>
      </c>
      <c r="K286">
        <f>'Absorbance Data'!I285</f>
        <v>0.26145040990000001</v>
      </c>
      <c r="L286">
        <f t="shared" si="92"/>
        <v>2865.2711716406511</v>
      </c>
      <c r="M286">
        <f t="shared" si="108"/>
        <v>1908.8636886818167</v>
      </c>
      <c r="N286">
        <f t="shared" si="93"/>
        <v>3440.5478776791515</v>
      </c>
      <c r="O286">
        <f t="shared" si="94"/>
        <v>3701.2504878155219</v>
      </c>
      <c r="P286">
        <f t="shared" si="95"/>
        <v>4103.7825260626587</v>
      </c>
      <c r="Q286">
        <f t="shared" si="96"/>
        <v>4624.0705734948078</v>
      </c>
      <c r="R286">
        <f t="shared" si="97"/>
        <v>5738.4671987501479</v>
      </c>
      <c r="S286">
        <f t="shared" si="98"/>
        <v>6020.1181639292299</v>
      </c>
      <c r="T286" s="4">
        <f t="shared" si="99"/>
        <v>47033205.672022559</v>
      </c>
      <c r="U286" s="4">
        <f t="shared" si="100"/>
        <v>20874830.276117384</v>
      </c>
      <c r="V286" s="4">
        <f t="shared" si="101"/>
        <v>96480999.872079223</v>
      </c>
      <c r="W286" s="4">
        <f t="shared" si="109"/>
        <v>78482002.377534732</v>
      </c>
      <c r="X286" s="4">
        <f t="shared" si="109"/>
        <v>96480999.872079223</v>
      </c>
      <c r="Y286" s="4">
        <f t="shared" si="109"/>
        <v>122496033.80261059</v>
      </c>
      <c r="Z286" s="4">
        <f t="shared" si="109"/>
        <v>188653526.05306718</v>
      </c>
      <c r="AA286" s="4">
        <f t="shared" si="110"/>
        <v>207626676.04004934</v>
      </c>
      <c r="AB286">
        <f t="shared" si="102"/>
        <v>102011555.86474511</v>
      </c>
      <c r="AC286">
        <f t="shared" si="103"/>
        <v>58629968.319107048</v>
      </c>
      <c r="AD286">
        <f t="shared" si="104"/>
        <v>-38115793.992212169</v>
      </c>
      <c r="AE286">
        <f t="shared" si="105"/>
        <v>-344962896.55348438</v>
      </c>
      <c r="AF286">
        <f t="shared" si="106"/>
        <v>-457130196.07678956</v>
      </c>
      <c r="AG286">
        <f t="shared" si="107"/>
        <v>-605786240.259776</v>
      </c>
    </row>
    <row r="287" spans="1:33" x14ac:dyDescent="0.25">
      <c r="A287">
        <f>'Absorbance Data'!A286</f>
        <v>517</v>
      </c>
      <c r="B287" s="2">
        <f t="shared" si="90"/>
        <v>579869357833655.75</v>
      </c>
      <c r="C287" s="1">
        <f t="shared" si="91"/>
        <v>2.3981468667164303</v>
      </c>
      <c r="D287">
        <f>'Absorbance Data'!B286</f>
        <v>0.1249005646</v>
      </c>
      <c r="E287">
        <f>'Absorbance Data'!C286</f>
        <v>8.3376057449999999E-2</v>
      </c>
      <c r="F287">
        <f>'Absorbance Data'!D286</f>
        <v>0.15021535750000001</v>
      </c>
      <c r="G287">
        <f>'Absorbance Data'!E286</f>
        <v>0.16000807289999999</v>
      </c>
      <c r="H287">
        <f>'Absorbance Data'!F286</f>
        <v>0.17719219620000001</v>
      </c>
      <c r="I287">
        <f>'Absorbance Data'!G286</f>
        <v>0.19872786100000001</v>
      </c>
      <c r="J287">
        <f>'Absorbance Data'!H286</f>
        <v>0.2468341738</v>
      </c>
      <c r="K287">
        <f>'Absorbance Data'!I286</f>
        <v>0.25875943899999998</v>
      </c>
      <c r="L287">
        <f t="shared" si="92"/>
        <v>2875.9417815449979</v>
      </c>
      <c r="M287">
        <f t="shared" si="108"/>
        <v>1919.8046699698518</v>
      </c>
      <c r="N287">
        <f t="shared" si="93"/>
        <v>3458.8364291827138</v>
      </c>
      <c r="O287">
        <f t="shared" si="94"/>
        <v>3684.3220341824463</v>
      </c>
      <c r="P287">
        <f t="shared" si="95"/>
        <v>4080.0010956499627</v>
      </c>
      <c r="Q287">
        <f t="shared" si="96"/>
        <v>4575.8781030119289</v>
      </c>
      <c r="R287">
        <f t="shared" si="97"/>
        <v>5683.5668903338146</v>
      </c>
      <c r="S287">
        <f t="shared" si="98"/>
        <v>5958.156269129021</v>
      </c>
      <c r="T287" s="4">
        <f t="shared" si="99"/>
        <v>47567654.077498727</v>
      </c>
      <c r="U287" s="4">
        <f t="shared" si="100"/>
        <v>21196572.485892452</v>
      </c>
      <c r="V287" s="4">
        <f t="shared" si="101"/>
        <v>95735302.193384618</v>
      </c>
      <c r="W287" s="4">
        <f t="shared" si="109"/>
        <v>78066861.494936928</v>
      </c>
      <c r="X287" s="4">
        <f t="shared" si="109"/>
        <v>95735302.193384618</v>
      </c>
      <c r="Y287" s="4">
        <f t="shared" si="109"/>
        <v>120420505.67106634</v>
      </c>
      <c r="Z287" s="4">
        <f t="shared" si="109"/>
        <v>185777666.81988299</v>
      </c>
      <c r="AA287" s="4">
        <f t="shared" si="110"/>
        <v>204162197.81706512</v>
      </c>
      <c r="AB287">
        <f t="shared" si="102"/>
        <v>121767887.07113363</v>
      </c>
      <c r="AC287">
        <f t="shared" si="103"/>
        <v>71631065.09372279</v>
      </c>
      <c r="AD287">
        <f t="shared" si="104"/>
        <v>-252726421.98750529</v>
      </c>
      <c r="AE287">
        <f t="shared" si="105"/>
        <v>-536966600.04168069</v>
      </c>
      <c r="AF287">
        <f t="shared" si="106"/>
        <v>-751072306.17652357</v>
      </c>
      <c r="AG287">
        <f t="shared" si="107"/>
        <v>-909114294.66791499</v>
      </c>
    </row>
    <row r="288" spans="1:33" x14ac:dyDescent="0.25">
      <c r="A288">
        <f>'Absorbance Data'!A287</f>
        <v>516</v>
      </c>
      <c r="B288" s="2">
        <f t="shared" si="90"/>
        <v>580993135658914.75</v>
      </c>
      <c r="C288" s="1">
        <f t="shared" si="91"/>
        <v>2.4027944381635553</v>
      </c>
      <c r="D288">
        <f>'Absorbance Data'!B287</f>
        <v>0.1254364848</v>
      </c>
      <c r="E288">
        <f>'Absorbance Data'!C287</f>
        <v>8.3884969350000005E-2</v>
      </c>
      <c r="F288">
        <f>'Absorbance Data'!D287</f>
        <v>0.15117610989999999</v>
      </c>
      <c r="G288">
        <f>'Absorbance Data'!E287</f>
        <v>0.15895287690000001</v>
      </c>
      <c r="H288">
        <f>'Absorbance Data'!F287</f>
        <v>0.17536644639999999</v>
      </c>
      <c r="I288">
        <f>'Absorbance Data'!G287</f>
        <v>0.1959356219</v>
      </c>
      <c r="J288">
        <f>'Absorbance Data'!H287</f>
        <v>0.24362847209999999</v>
      </c>
      <c r="K288">
        <f>'Absorbance Data'!I287</f>
        <v>0.25509640569999997</v>
      </c>
      <c r="L288">
        <f t="shared" si="92"/>
        <v>2888.2818001805422</v>
      </c>
      <c r="M288">
        <f t="shared" si="108"/>
        <v>1931.5227995157245</v>
      </c>
      <c r="N288">
        <f t="shared" si="93"/>
        <v>3480.9585707256961</v>
      </c>
      <c r="O288">
        <f t="shared" si="94"/>
        <v>3660.0252483845757</v>
      </c>
      <c r="P288">
        <f t="shared" si="95"/>
        <v>4037.9616529197933</v>
      </c>
      <c r="Q288">
        <f t="shared" si="96"/>
        <v>4511.5844217345766</v>
      </c>
      <c r="R288">
        <f t="shared" si="97"/>
        <v>5609.7528808637571</v>
      </c>
      <c r="S288">
        <f t="shared" si="98"/>
        <v>5873.811810411813</v>
      </c>
      <c r="T288" s="4">
        <f t="shared" si="99"/>
        <v>48162870.543842845</v>
      </c>
      <c r="U288" s="4">
        <f t="shared" si="100"/>
        <v>21539365.893132567</v>
      </c>
      <c r="V288" s="4">
        <f t="shared" si="101"/>
        <v>94136406.66308862</v>
      </c>
      <c r="W288" s="4">
        <f t="shared" si="109"/>
        <v>77339506.885675475</v>
      </c>
      <c r="X288" s="4">
        <f t="shared" si="109"/>
        <v>94136406.66308862</v>
      </c>
      <c r="Y288" s="4">
        <f t="shared" si="109"/>
        <v>117514488.01087402</v>
      </c>
      <c r="Z288" s="4">
        <f t="shared" si="109"/>
        <v>181685679.10349318</v>
      </c>
      <c r="AA288" s="4">
        <f t="shared" si="110"/>
        <v>199192642.17563584</v>
      </c>
      <c r="AB288">
        <f t="shared" si="102"/>
        <v>100141643.66239777</v>
      </c>
      <c r="AC288">
        <f t="shared" si="103"/>
        <v>60635563.21546077</v>
      </c>
      <c r="AD288">
        <f t="shared" si="104"/>
        <v>-477112141.98916793</v>
      </c>
      <c r="AE288">
        <f t="shared" si="105"/>
        <v>-695224357.06730044</v>
      </c>
      <c r="AF288">
        <f t="shared" si="106"/>
        <v>-936258030.53502035</v>
      </c>
      <c r="AG288">
        <f t="shared" si="107"/>
        <v>-1154298441.7774758</v>
      </c>
    </row>
    <row r="289" spans="1:33" x14ac:dyDescent="0.25">
      <c r="A289">
        <f>'Absorbance Data'!A288</f>
        <v>515</v>
      </c>
      <c r="B289" s="2">
        <f t="shared" si="90"/>
        <v>582121277669902.88</v>
      </c>
      <c r="C289" s="1">
        <f t="shared" si="91"/>
        <v>2.4074600584318335</v>
      </c>
      <c r="D289">
        <f>'Absorbance Data'!B288</f>
        <v>0.1256311685</v>
      </c>
      <c r="E289">
        <f>'Absorbance Data'!C288</f>
        <v>8.4152586759999995E-2</v>
      </c>
      <c r="F289">
        <f>'Absorbance Data'!D288</f>
        <v>0.1515568048</v>
      </c>
      <c r="G289">
        <f>'Absorbance Data'!E288</f>
        <v>0.15673500300000001</v>
      </c>
      <c r="H289">
        <f>'Absorbance Data'!F288</f>
        <v>0.17236189539999999</v>
      </c>
      <c r="I289">
        <f>'Absorbance Data'!G288</f>
        <v>0.19256363809999999</v>
      </c>
      <c r="J289">
        <f>'Absorbance Data'!H288</f>
        <v>0.240039736</v>
      </c>
      <c r="K289">
        <f>'Absorbance Data'!I288</f>
        <v>0.25088050960000002</v>
      </c>
      <c r="L289">
        <f t="shared" si="92"/>
        <v>2892.7645580352319</v>
      </c>
      <c r="M289">
        <f t="shared" si="108"/>
        <v>1937.6849181046405</v>
      </c>
      <c r="N289">
        <f t="shared" si="93"/>
        <v>3489.7243947428847</v>
      </c>
      <c r="O289">
        <f t="shared" si="94"/>
        <v>3608.9568145817707</v>
      </c>
      <c r="P289">
        <f t="shared" si="95"/>
        <v>3968.7793094823905</v>
      </c>
      <c r="Q289">
        <f t="shared" si="96"/>
        <v>4433.9416254176022</v>
      </c>
      <c r="R289">
        <f t="shared" si="97"/>
        <v>5527.1191783982622</v>
      </c>
      <c r="S289">
        <f t="shared" si="98"/>
        <v>5776.7372152770968</v>
      </c>
      <c r="T289" s="4">
        <f t="shared" si="99"/>
        <v>48500292.403622232</v>
      </c>
      <c r="U289" s="4">
        <f t="shared" si="100"/>
        <v>21761283.110889491</v>
      </c>
      <c r="V289" s="4">
        <f t="shared" si="101"/>
        <v>91291865.345292807</v>
      </c>
      <c r="W289" s="4">
        <f t="shared" si="109"/>
        <v>75488631.38724494</v>
      </c>
      <c r="X289" s="4">
        <f t="shared" si="109"/>
        <v>91291865.345292807</v>
      </c>
      <c r="Y289" s="4">
        <f t="shared" si="109"/>
        <v>113945747.94848062</v>
      </c>
      <c r="Z289" s="4">
        <f t="shared" si="109"/>
        <v>177058116.28642449</v>
      </c>
      <c r="AA289" s="4">
        <f t="shared" si="110"/>
        <v>193411995.13200027</v>
      </c>
      <c r="AB289">
        <f t="shared" si="102"/>
        <v>88924070.351357132</v>
      </c>
      <c r="AC289">
        <f t="shared" si="103"/>
        <v>45601867.376137368</v>
      </c>
      <c r="AD289">
        <f t="shared" si="104"/>
        <v>-590993877.45944881</v>
      </c>
      <c r="AE289">
        <f t="shared" si="105"/>
        <v>-762956804.05876791</v>
      </c>
      <c r="AF289">
        <f t="shared" si="106"/>
        <v>-998848215.50180447</v>
      </c>
      <c r="AG289">
        <f t="shared" si="107"/>
        <v>-1231749146.1321144</v>
      </c>
    </row>
    <row r="290" spans="1:33" x14ac:dyDescent="0.25">
      <c r="A290">
        <f>'Absorbance Data'!A289</f>
        <v>514</v>
      </c>
      <c r="B290" s="2">
        <f t="shared" si="90"/>
        <v>583253809338521.38</v>
      </c>
      <c r="C290" s="1">
        <f t="shared" si="91"/>
        <v>2.4121438328645803</v>
      </c>
      <c r="D290">
        <f>'Absorbance Data'!B289</f>
        <v>0.12602412700000001</v>
      </c>
      <c r="E290">
        <f>'Absorbance Data'!C289</f>
        <v>8.4382772450000004E-2</v>
      </c>
      <c r="F290">
        <f>'Absorbance Data'!D289</f>
        <v>0.15203246470000001</v>
      </c>
      <c r="G290">
        <f>'Absorbance Data'!E289</f>
        <v>0.15479440990000001</v>
      </c>
      <c r="H290">
        <f>'Absorbance Data'!F289</f>
        <v>0.16948249939999999</v>
      </c>
      <c r="I290">
        <f>'Absorbance Data'!G289</f>
        <v>0.1891598105</v>
      </c>
      <c r="J290">
        <f>'Absorbance Data'!H289</f>
        <v>0.23636493089999999</v>
      </c>
      <c r="K290">
        <f>'Absorbance Data'!I289</f>
        <v>0.24665282669999999</v>
      </c>
      <c r="L290">
        <f t="shared" si="92"/>
        <v>2901.8127618778844</v>
      </c>
      <c r="M290">
        <f t="shared" si="108"/>
        <v>1942.9851394887862</v>
      </c>
      <c r="N290">
        <f t="shared" si="93"/>
        <v>3500.6768686936357</v>
      </c>
      <c r="O290">
        <f t="shared" si="94"/>
        <v>3564.2730071455003</v>
      </c>
      <c r="P290">
        <f t="shared" si="95"/>
        <v>3902.4787664181226</v>
      </c>
      <c r="Q290">
        <f t="shared" si="96"/>
        <v>4355.5655985087869</v>
      </c>
      <c r="R290">
        <f t="shared" si="97"/>
        <v>5442.5036639690761</v>
      </c>
      <c r="S290">
        <f t="shared" si="98"/>
        <v>5679.3912190426381</v>
      </c>
      <c r="T290" s="4">
        <f t="shared" si="99"/>
        <v>48994256.7759794</v>
      </c>
      <c r="U290" s="4">
        <f t="shared" si="100"/>
        <v>21965715.750335872</v>
      </c>
      <c r="V290" s="4">
        <f t="shared" si="101"/>
        <v>88610971.636831015</v>
      </c>
      <c r="W290" s="4">
        <f t="shared" si="109"/>
        <v>73917679.484474212</v>
      </c>
      <c r="X290" s="4">
        <f t="shared" si="109"/>
        <v>88610971.636831015</v>
      </c>
      <c r="Y290" s="4">
        <f t="shared" si="109"/>
        <v>110381303.70989598</v>
      </c>
      <c r="Z290" s="4">
        <f t="shared" si="109"/>
        <v>172347052.89035231</v>
      </c>
      <c r="AA290" s="4">
        <f t="shared" si="110"/>
        <v>187676533.23579615</v>
      </c>
      <c r="AB290">
        <f t="shared" si="102"/>
        <v>109280805.06708375</v>
      </c>
      <c r="AC290">
        <f t="shared" si="103"/>
        <v>40922985.652727574</v>
      </c>
      <c r="AD290">
        <f t="shared" si="104"/>
        <v>-584384480.87159646</v>
      </c>
      <c r="AE290">
        <f t="shared" si="105"/>
        <v>-713968833.83811033</v>
      </c>
      <c r="AF290">
        <f t="shared" si="106"/>
        <v>-947065024.35671532</v>
      </c>
      <c r="AG290">
        <f t="shared" si="107"/>
        <v>-1164047573.0303662</v>
      </c>
    </row>
    <row r="291" spans="1:33" x14ac:dyDescent="0.25">
      <c r="A291">
        <f>'Absorbance Data'!A290</f>
        <v>513</v>
      </c>
      <c r="B291" s="2">
        <f t="shared" si="90"/>
        <v>584390756335282.63</v>
      </c>
      <c r="C291" s="1">
        <f t="shared" si="91"/>
        <v>2.4168458676264999</v>
      </c>
      <c r="D291">
        <f>'Absorbance Data'!B290</f>
        <v>0.12645962829999999</v>
      </c>
      <c r="E291">
        <f>'Absorbance Data'!C290</f>
        <v>8.4562323989999993E-2</v>
      </c>
      <c r="F291">
        <f>'Absorbance Data'!D290</f>
        <v>0.15244385599999999</v>
      </c>
      <c r="G291">
        <f>'Absorbance Data'!E290</f>
        <v>0.15298867229999999</v>
      </c>
      <c r="H291">
        <f>'Absorbance Data'!F290</f>
        <v>0.16645489629999999</v>
      </c>
      <c r="I291">
        <f>'Absorbance Data'!G290</f>
        <v>0.1860899925</v>
      </c>
      <c r="J291">
        <f>'Absorbance Data'!H290</f>
        <v>0.2330282182</v>
      </c>
      <c r="K291">
        <f>'Absorbance Data'!I290</f>
        <v>0.24274522069999999</v>
      </c>
      <c r="L291">
        <f t="shared" si="92"/>
        <v>2911.8405498914794</v>
      </c>
      <c r="M291">
        <f t="shared" si="108"/>
        <v>1947.1194664830671</v>
      </c>
      <c r="N291">
        <f t="shared" si="93"/>
        <v>3510.1495034413088</v>
      </c>
      <c r="O291">
        <f t="shared" si="94"/>
        <v>3522.6943623493112</v>
      </c>
      <c r="P291">
        <f t="shared" si="95"/>
        <v>3832.7656287624977</v>
      </c>
      <c r="Q291">
        <f t="shared" si="96"/>
        <v>4284.8804268587382</v>
      </c>
      <c r="R291">
        <f t="shared" si="97"/>
        <v>5365.6730147428379</v>
      </c>
      <c r="S291">
        <f t="shared" si="98"/>
        <v>5589.4152657936966</v>
      </c>
      <c r="T291" s="4">
        <f t="shared" si="99"/>
        <v>49525981.188621409</v>
      </c>
      <c r="U291" s="4">
        <f t="shared" si="100"/>
        <v>22145378.445902061</v>
      </c>
      <c r="V291" s="4">
        <f t="shared" si="101"/>
        <v>85806944.111507848</v>
      </c>
      <c r="W291" s="4">
        <f t="shared" si="109"/>
        <v>72484949.010549948</v>
      </c>
      <c r="X291" s="4">
        <f t="shared" si="109"/>
        <v>85806944.111507848</v>
      </c>
      <c r="Y291" s="4">
        <f t="shared" si="109"/>
        <v>107244572.70313767</v>
      </c>
      <c r="Z291" s="4">
        <f t="shared" si="109"/>
        <v>168169144.67287031</v>
      </c>
      <c r="AA291" s="4">
        <f t="shared" si="110"/>
        <v>182486466.71802279</v>
      </c>
      <c r="AB291">
        <f t="shared" si="102"/>
        <v>117213052.54494816</v>
      </c>
      <c r="AC291">
        <f t="shared" si="103"/>
        <v>59104402.971598141</v>
      </c>
      <c r="AD291">
        <f t="shared" si="104"/>
        <v>-537444020.20345712</v>
      </c>
      <c r="AE291">
        <f t="shared" si="105"/>
        <v>-629377435.8131386</v>
      </c>
      <c r="AF291">
        <f t="shared" si="106"/>
        <v>-807069211.18114591</v>
      </c>
      <c r="AG291">
        <f t="shared" si="107"/>
        <v>-1043927237.9099963</v>
      </c>
    </row>
    <row r="292" spans="1:33" x14ac:dyDescent="0.25">
      <c r="A292">
        <f>'Absorbance Data'!A291</f>
        <v>512</v>
      </c>
      <c r="B292" s="2">
        <f t="shared" si="90"/>
        <v>585532144531250</v>
      </c>
      <c r="C292" s="1">
        <f t="shared" si="91"/>
        <v>2.421566269711708</v>
      </c>
      <c r="D292">
        <f>'Absorbance Data'!B291</f>
        <v>0.1269407719</v>
      </c>
      <c r="E292">
        <f>'Absorbance Data'!C291</f>
        <v>8.5113301870000005E-2</v>
      </c>
      <c r="F292">
        <f>'Absorbance Data'!D291</f>
        <v>0.15281429890000001</v>
      </c>
      <c r="G292">
        <f>'Absorbance Data'!E291</f>
        <v>0.15121155980000001</v>
      </c>
      <c r="H292">
        <f>'Absorbance Data'!F291</f>
        <v>0.16392803189999999</v>
      </c>
      <c r="I292">
        <f>'Absorbance Data'!G291</f>
        <v>0.18329234420000001</v>
      </c>
      <c r="J292">
        <f>'Absorbance Data'!H291</f>
        <v>0.23019228880000001</v>
      </c>
      <c r="K292">
        <f>'Absorbance Data'!I291</f>
        <v>0.23916791379999999</v>
      </c>
      <c r="L292">
        <f t="shared" si="92"/>
        <v>2922.9192907009756</v>
      </c>
      <c r="M292">
        <f t="shared" si="108"/>
        <v>1959.8062010136432</v>
      </c>
      <c r="N292">
        <f t="shared" si="93"/>
        <v>3518.6792664347645</v>
      </c>
      <c r="O292">
        <f t="shared" si="94"/>
        <v>3481.7748348385767</v>
      </c>
      <c r="P292">
        <f t="shared" si="95"/>
        <v>3774.5824257679246</v>
      </c>
      <c r="Q292">
        <f t="shared" si="96"/>
        <v>4220.4621941485375</v>
      </c>
      <c r="R292">
        <f t="shared" si="97"/>
        <v>5300.3733271306028</v>
      </c>
      <c r="S292">
        <f t="shared" si="98"/>
        <v>5507.044730383649</v>
      </c>
      <c r="T292" s="4">
        <f t="shared" si="99"/>
        <v>50098689.361243226</v>
      </c>
      <c r="U292" s="4">
        <f t="shared" si="100"/>
        <v>22522623.254722938</v>
      </c>
      <c r="V292" s="4">
        <f t="shared" si="101"/>
        <v>83546939.297597557</v>
      </c>
      <c r="W292" s="4">
        <f t="shared" si="109"/>
        <v>71087637.507814825</v>
      </c>
      <c r="X292" s="4">
        <f t="shared" si="109"/>
        <v>83546939.297597557</v>
      </c>
      <c r="Y292" s="4">
        <f t="shared" si="109"/>
        <v>104451034.56793956</v>
      </c>
      <c r="Z292" s="4">
        <f t="shared" si="109"/>
        <v>164742494.21673685</v>
      </c>
      <c r="AA292" s="4">
        <f t="shared" si="110"/>
        <v>177840194.76359284</v>
      </c>
      <c r="AB292">
        <f t="shared" si="102"/>
        <v>111167302.54866983</v>
      </c>
      <c r="AC292">
        <f t="shared" si="103"/>
        <v>69770655.798147187</v>
      </c>
      <c r="AD292">
        <f t="shared" si="104"/>
        <v>-473169776.69457054</v>
      </c>
      <c r="AE292">
        <f t="shared" si="105"/>
        <v>-575692445.89942682</v>
      </c>
      <c r="AF292">
        <f t="shared" si="106"/>
        <v>-720938605.06808281</v>
      </c>
      <c r="AG292">
        <f t="shared" si="107"/>
        <v>-897123742.95355248</v>
      </c>
    </row>
    <row r="293" spans="1:33" x14ac:dyDescent="0.25">
      <c r="A293">
        <f>'Absorbance Data'!A292</f>
        <v>511</v>
      </c>
      <c r="B293" s="2">
        <f t="shared" si="90"/>
        <v>586678000000000</v>
      </c>
      <c r="C293" s="1">
        <f t="shared" si="91"/>
        <v>2.4263051469518482</v>
      </c>
      <c r="D293">
        <f>'Absorbance Data'!B292</f>
        <v>0.12729687989999999</v>
      </c>
      <c r="E293">
        <f>'Absorbance Data'!C292</f>
        <v>8.5478588940000003E-2</v>
      </c>
      <c r="F293">
        <f>'Absorbance Data'!D292</f>
        <v>0.15336595480000001</v>
      </c>
      <c r="G293">
        <f>'Absorbance Data'!E292</f>
        <v>0.14981237050000001</v>
      </c>
      <c r="H293">
        <f>'Absorbance Data'!F292</f>
        <v>0.16142366829999999</v>
      </c>
      <c r="I293">
        <f>'Absorbance Data'!G292</f>
        <v>0.18059699239999999</v>
      </c>
      <c r="J293">
        <f>'Absorbance Data'!H292</f>
        <v>0.22736458479999999</v>
      </c>
      <c r="K293">
        <f>'Absorbance Data'!I292</f>
        <v>0.23610974849999999</v>
      </c>
      <c r="L293">
        <f t="shared" si="92"/>
        <v>2931.118980423933</v>
      </c>
      <c r="M293">
        <f t="shared" si="108"/>
        <v>1968.2172466340974</v>
      </c>
      <c r="N293">
        <f t="shared" si="93"/>
        <v>3531.3816129527859</v>
      </c>
      <c r="O293">
        <f t="shared" si="94"/>
        <v>3449.5573105940098</v>
      </c>
      <c r="P293">
        <f t="shared" si="95"/>
        <v>3716.9173228399545</v>
      </c>
      <c r="Q293">
        <f t="shared" si="96"/>
        <v>4158.3994253979909</v>
      </c>
      <c r="R293">
        <f t="shared" si="97"/>
        <v>5235.2630363526068</v>
      </c>
      <c r="S293">
        <f t="shared" si="98"/>
        <v>5436.6278720667324</v>
      </c>
      <c r="T293" s="4">
        <f t="shared" si="99"/>
        <v>50577543.75527478</v>
      </c>
      <c r="U293" s="4">
        <f t="shared" si="100"/>
        <v>22805358.567809466</v>
      </c>
      <c r="V293" s="4">
        <f t="shared" si="101"/>
        <v>81331099.025441229</v>
      </c>
      <c r="W293" s="4">
        <f t="shared" si="109"/>
        <v>70051520.828130737</v>
      </c>
      <c r="X293" s="4">
        <f t="shared" si="109"/>
        <v>81331099.025441229</v>
      </c>
      <c r="Y293" s="4">
        <f t="shared" si="109"/>
        <v>101798937.05188203</v>
      </c>
      <c r="Z293" s="4">
        <f t="shared" si="109"/>
        <v>161349585.03110436</v>
      </c>
      <c r="AA293" s="4">
        <f t="shared" si="110"/>
        <v>174000322.64402318</v>
      </c>
      <c r="AB293">
        <f t="shared" si="102"/>
        <v>102227070.76178834</v>
      </c>
      <c r="AC293">
        <f t="shared" si="103"/>
        <v>52556150.722752124</v>
      </c>
      <c r="AD293">
        <f t="shared" si="104"/>
        <v>-448073878.42700106</v>
      </c>
      <c r="AE293">
        <f t="shared" si="105"/>
        <v>-491048861.31761229</v>
      </c>
      <c r="AF293">
        <f t="shared" si="106"/>
        <v>-622967246.50827205</v>
      </c>
      <c r="AG293">
        <f t="shared" si="107"/>
        <v>-784461624.50891697</v>
      </c>
    </row>
    <row r="294" spans="1:33" x14ac:dyDescent="0.25">
      <c r="A294">
        <f>'Absorbance Data'!A293</f>
        <v>510</v>
      </c>
      <c r="B294" s="2">
        <f t="shared" si="90"/>
        <v>587828349019607.88</v>
      </c>
      <c r="C294" s="1">
        <f t="shared" si="91"/>
        <v>2.4310626080243027</v>
      </c>
      <c r="D294">
        <f>'Absorbance Data'!B293</f>
        <v>0.12766411899999999</v>
      </c>
      <c r="E294">
        <f>'Absorbance Data'!C293</f>
        <v>8.5715033110000005E-2</v>
      </c>
      <c r="F294">
        <f>'Absorbance Data'!D293</f>
        <v>0.1535685658</v>
      </c>
      <c r="G294">
        <f>'Absorbance Data'!E293</f>
        <v>0.14852751789999999</v>
      </c>
      <c r="H294">
        <f>'Absorbance Data'!F293</f>
        <v>0.15907521550000001</v>
      </c>
      <c r="I294">
        <f>'Absorbance Data'!G293</f>
        <v>0.17845430970000001</v>
      </c>
      <c r="J294">
        <f>'Absorbance Data'!H293</f>
        <v>0.22513850029999999</v>
      </c>
      <c r="K294">
        <f>'Absorbance Data'!I293</f>
        <v>0.2331906259</v>
      </c>
      <c r="L294">
        <f t="shared" si="92"/>
        <v>2939.5749731961782</v>
      </c>
      <c r="M294">
        <f t="shared" si="108"/>
        <v>1973.6615748457709</v>
      </c>
      <c r="N294">
        <f t="shared" si="93"/>
        <v>3536.0469036355526</v>
      </c>
      <c r="O294">
        <f t="shared" si="94"/>
        <v>3419.9724861594627</v>
      </c>
      <c r="P294">
        <f t="shared" si="95"/>
        <v>3662.8421987511538</v>
      </c>
      <c r="Q294">
        <f t="shared" si="96"/>
        <v>4109.0623329576283</v>
      </c>
      <c r="R294">
        <f t="shared" si="97"/>
        <v>5184.0055464981542</v>
      </c>
      <c r="S294">
        <f t="shared" si="98"/>
        <v>5369.4125902329124</v>
      </c>
      <c r="T294" s="4">
        <f t="shared" si="99"/>
        <v>51069472.209902734</v>
      </c>
      <c r="U294" s="4">
        <f t="shared" si="100"/>
        <v>23021714.242393915</v>
      </c>
      <c r="V294" s="4">
        <f t="shared" si="101"/>
        <v>79291878.159018293</v>
      </c>
      <c r="W294" s="4">
        <f t="shared" si="109"/>
        <v>69125376.754581928</v>
      </c>
      <c r="X294" s="4">
        <f t="shared" si="109"/>
        <v>79291878.159018293</v>
      </c>
      <c r="Y294" s="4">
        <f t="shared" si="109"/>
        <v>99787868.452853084</v>
      </c>
      <c r="Z294" s="4">
        <f t="shared" si="109"/>
        <v>158826586.48622867</v>
      </c>
      <c r="AA294" s="4">
        <f t="shared" si="110"/>
        <v>170390681.78400847</v>
      </c>
      <c r="AB294">
        <f t="shared" si="102"/>
        <v>117657130.21004523</v>
      </c>
      <c r="AC294">
        <f t="shared" si="103"/>
        <v>52486003.217206292</v>
      </c>
      <c r="AD294">
        <f t="shared" si="104"/>
        <v>-356273011.06714475</v>
      </c>
      <c r="AE294">
        <f t="shared" si="105"/>
        <v>-407800718.67155004</v>
      </c>
      <c r="AF294">
        <f t="shared" si="106"/>
        <v>-469114810.53824925</v>
      </c>
      <c r="AG294">
        <f t="shared" si="107"/>
        <v>-614220508.60548961</v>
      </c>
    </row>
    <row r="295" spans="1:33" x14ac:dyDescent="0.25">
      <c r="A295">
        <f>'Absorbance Data'!A294</f>
        <v>509</v>
      </c>
      <c r="B295" s="2">
        <f t="shared" si="90"/>
        <v>588983218074656.25</v>
      </c>
      <c r="C295" s="1">
        <f t="shared" si="91"/>
        <v>2.4358387624605</v>
      </c>
      <c r="D295">
        <f>'Absorbance Data'!B294</f>
        <v>0.12819699940000001</v>
      </c>
      <c r="E295">
        <f>'Absorbance Data'!C294</f>
        <v>8.6073055859999997E-2</v>
      </c>
      <c r="F295">
        <f>'Absorbance Data'!D294</f>
        <v>0.1537903249</v>
      </c>
      <c r="G295">
        <f>'Absorbance Data'!E294</f>
        <v>0.1473637968</v>
      </c>
      <c r="H295">
        <f>'Absorbance Data'!F294</f>
        <v>0.1573985517</v>
      </c>
      <c r="I295">
        <f>'Absorbance Data'!G294</f>
        <v>0.17642161249999999</v>
      </c>
      <c r="J295">
        <f>'Absorbance Data'!H294</f>
        <v>0.22331388290000001</v>
      </c>
      <c r="K295">
        <f>'Absorbance Data'!I294</f>
        <v>0.2311943471</v>
      </c>
      <c r="L295">
        <f t="shared" si="92"/>
        <v>2951.8449978500666</v>
      </c>
      <c r="M295">
        <f t="shared" si="108"/>
        <v>1981.9053533167973</v>
      </c>
      <c r="N295">
        <f t="shared" si="93"/>
        <v>3541.1530956145098</v>
      </c>
      <c r="O295">
        <f t="shared" si="94"/>
        <v>3393.1768175868378</v>
      </c>
      <c r="P295">
        <f t="shared" si="95"/>
        <v>3624.2355880327259</v>
      </c>
      <c r="Q295">
        <f t="shared" si="96"/>
        <v>4062.2577502447198</v>
      </c>
      <c r="R295">
        <f t="shared" si="97"/>
        <v>5141.9921782415804</v>
      </c>
      <c r="S295">
        <f t="shared" si="98"/>
        <v>5323.4465721695124</v>
      </c>
      <c r="T295" s="4">
        <f t="shared" si="99"/>
        <v>51699241.596548736</v>
      </c>
      <c r="U295" s="4">
        <f t="shared" si="100"/>
        <v>23305739.942068174</v>
      </c>
      <c r="V295" s="4">
        <f t="shared" si="101"/>
        <v>77934529.12181741</v>
      </c>
      <c r="W295" s="4">
        <f t="shared" si="109"/>
        <v>68314053.734898999</v>
      </c>
      <c r="X295" s="4">
        <f t="shared" si="109"/>
        <v>77934529.12181741</v>
      </c>
      <c r="Y295" s="4">
        <f t="shared" si="109"/>
        <v>97911121.795915574</v>
      </c>
      <c r="Z295" s="4">
        <f t="shared" si="109"/>
        <v>156877224.79801863</v>
      </c>
      <c r="AA295" s="4">
        <f t="shared" si="110"/>
        <v>168144580.47744986</v>
      </c>
      <c r="AB295">
        <f t="shared" si="102"/>
        <v>109503718.77257262</v>
      </c>
      <c r="AC295">
        <f t="shared" si="103"/>
        <v>52940411.492632434</v>
      </c>
      <c r="AD295">
        <f t="shared" si="104"/>
        <v>-289976383.59522825</v>
      </c>
      <c r="AE295">
        <f t="shared" si="105"/>
        <v>-314518343.89243424</v>
      </c>
      <c r="AF295">
        <f t="shared" si="106"/>
        <v>-350838828.53843856</v>
      </c>
      <c r="AG295">
        <f t="shared" si="107"/>
        <v>-439457809.26406968</v>
      </c>
    </row>
    <row r="296" spans="1:33" x14ac:dyDescent="0.25">
      <c r="A296">
        <f>'Absorbance Data'!A295</f>
        <v>508</v>
      </c>
      <c r="B296" s="2">
        <f t="shared" si="90"/>
        <v>590142633858267.75</v>
      </c>
      <c r="C296" s="1">
        <f t="shared" si="91"/>
        <v>2.4406337206543198</v>
      </c>
      <c r="D296">
        <f>'Absorbance Data'!B295</f>
        <v>0.12846170370000001</v>
      </c>
      <c r="E296">
        <f>'Absorbance Data'!C295</f>
        <v>8.6313359440000001E-2</v>
      </c>
      <c r="F296">
        <f>'Absorbance Data'!D295</f>
        <v>0.15415528419999999</v>
      </c>
      <c r="G296">
        <f>'Absorbance Data'!E295</f>
        <v>0.14645341040000001</v>
      </c>
      <c r="H296">
        <f>'Absorbance Data'!F295</f>
        <v>0.15565361080000001</v>
      </c>
      <c r="I296">
        <f>'Absorbance Data'!G295</f>
        <v>0.17505280670000001</v>
      </c>
      <c r="J296">
        <f>'Absorbance Data'!H295</f>
        <v>0.22187232970000001</v>
      </c>
      <c r="K296">
        <f>'Absorbance Data'!I295</f>
        <v>0.2293913662</v>
      </c>
      <c r="L296">
        <f t="shared" si="92"/>
        <v>2957.9400396023816</v>
      </c>
      <c r="M296">
        <f t="shared" si="108"/>
        <v>1987.4385477278101</v>
      </c>
      <c r="N296">
        <f t="shared" si="93"/>
        <v>3549.5565940518059</v>
      </c>
      <c r="O296">
        <f t="shared" si="94"/>
        <v>3372.2143960517924</v>
      </c>
      <c r="P296">
        <f t="shared" si="95"/>
        <v>3584.0568389877708</v>
      </c>
      <c r="Q296">
        <f t="shared" si="96"/>
        <v>4030.7398319418826</v>
      </c>
      <c r="R296">
        <f t="shared" si="97"/>
        <v>5108.7991891508009</v>
      </c>
      <c r="S296">
        <f t="shared" si="98"/>
        <v>5281.9314027365826</v>
      </c>
      <c r="T296" s="4">
        <f t="shared" si="99"/>
        <v>52117544.635680743</v>
      </c>
      <c r="U296" s="4">
        <f t="shared" si="100"/>
        <v>23528412.883469351</v>
      </c>
      <c r="V296" s="4">
        <f t="shared" si="101"/>
        <v>76516481.531583324</v>
      </c>
      <c r="W296" s="4">
        <f t="shared" si="109"/>
        <v>67738499.285602376</v>
      </c>
      <c r="X296" s="4">
        <f t="shared" si="109"/>
        <v>76516481.531583324</v>
      </c>
      <c r="Y296" s="4">
        <f t="shared" si="109"/>
        <v>96777577.959252149</v>
      </c>
      <c r="Z296" s="4">
        <f t="shared" si="109"/>
        <v>155468668.54330403</v>
      </c>
      <c r="AA296" s="4">
        <f t="shared" si="110"/>
        <v>166184581.5954015</v>
      </c>
      <c r="AB296">
        <f t="shared" si="102"/>
        <v>127902689.211299</v>
      </c>
      <c r="AC296">
        <f t="shared" si="103"/>
        <v>52759536.588421762</v>
      </c>
      <c r="AD296">
        <f t="shared" si="104"/>
        <v>-221400918.6773237</v>
      </c>
      <c r="AE296">
        <f t="shared" si="105"/>
        <v>-196203078.70143595</v>
      </c>
      <c r="AF296">
        <f t="shared" si="106"/>
        <v>-278995296.20082021</v>
      </c>
      <c r="AG296">
        <f t="shared" si="107"/>
        <v>-347133708.21160638</v>
      </c>
    </row>
    <row r="297" spans="1:33" x14ac:dyDescent="0.25">
      <c r="A297">
        <f>'Absorbance Data'!A296</f>
        <v>507</v>
      </c>
      <c r="B297" s="2">
        <f t="shared" si="90"/>
        <v>591306623274161.75</v>
      </c>
      <c r="C297" s="1">
        <f t="shared" si="91"/>
        <v>2.4454475938706004</v>
      </c>
      <c r="D297">
        <f>'Absorbance Data'!B296</f>
        <v>0.12920212750000001</v>
      </c>
      <c r="E297">
        <f>'Absorbance Data'!C296</f>
        <v>8.6662307379999998E-2</v>
      </c>
      <c r="F297">
        <f>'Absorbance Data'!D296</f>
        <v>0.15441362559999999</v>
      </c>
      <c r="G297">
        <f>'Absorbance Data'!E296</f>
        <v>0.14581212399999999</v>
      </c>
      <c r="H297">
        <f>'Absorbance Data'!F296</f>
        <v>0.15462544559999999</v>
      </c>
      <c r="I297">
        <f>'Absorbance Data'!G296</f>
        <v>0.17402835189999999</v>
      </c>
      <c r="J297">
        <f>'Absorbance Data'!H296</f>
        <v>0.2205276638</v>
      </c>
      <c r="K297">
        <f>'Absorbance Data'!I296</f>
        <v>0.2279903442</v>
      </c>
      <c r="L297">
        <f t="shared" si="92"/>
        <v>2974.9889276461618</v>
      </c>
      <c r="M297">
        <f t="shared" si="108"/>
        <v>1995.473370976559</v>
      </c>
      <c r="N297">
        <f t="shared" si="93"/>
        <v>3555.505124617237</v>
      </c>
      <c r="O297">
        <f t="shared" si="94"/>
        <v>3357.4482310019926</v>
      </c>
      <c r="P297">
        <f t="shared" si="95"/>
        <v>3560.382460361217</v>
      </c>
      <c r="Q297">
        <f t="shared" si="96"/>
        <v>4007.1508884326208</v>
      </c>
      <c r="R297">
        <f t="shared" si="97"/>
        <v>5077.8371125868271</v>
      </c>
      <c r="S297">
        <f t="shared" si="98"/>
        <v>5249.6716790150158</v>
      </c>
      <c r="T297" s="4">
        <f t="shared" si="99"/>
        <v>52928236.974078573</v>
      </c>
      <c r="U297" s="4">
        <f t="shared" si="100"/>
        <v>23812697.434421342</v>
      </c>
      <c r="V297" s="4">
        <f t="shared" si="101"/>
        <v>75807125.020205662</v>
      </c>
      <c r="W297" s="4">
        <f t="shared" si="109"/>
        <v>67411714.136979252</v>
      </c>
      <c r="X297" s="4">
        <f t="shared" si="109"/>
        <v>75807125.020205662</v>
      </c>
      <c r="Y297" s="4">
        <f t="shared" si="109"/>
        <v>96025839.490530819</v>
      </c>
      <c r="Z297" s="4">
        <f t="shared" si="109"/>
        <v>154196406.03261393</v>
      </c>
      <c r="AA297" s="4">
        <f t="shared" si="110"/>
        <v>164809031.19848156</v>
      </c>
      <c r="AB297">
        <f t="shared" si="102"/>
        <v>101357659.96725433</v>
      </c>
      <c r="AC297">
        <f t="shared" si="103"/>
        <v>46739895.517360859</v>
      </c>
      <c r="AD297">
        <f t="shared" si="104"/>
        <v>-165153080.6141825</v>
      </c>
      <c r="AE297">
        <f t="shared" si="105"/>
        <v>-185053821.35534295</v>
      </c>
      <c r="AF297">
        <f t="shared" si="106"/>
        <v>-212171378.97732374</v>
      </c>
      <c r="AG297">
        <f t="shared" si="107"/>
        <v>-294259032.71870369</v>
      </c>
    </row>
    <row r="298" spans="1:33" x14ac:dyDescent="0.25">
      <c r="A298">
        <f>'Absorbance Data'!A297</f>
        <v>506</v>
      </c>
      <c r="B298" s="2">
        <f t="shared" si="90"/>
        <v>592475213438735.13</v>
      </c>
      <c r="C298" s="1">
        <f t="shared" si="91"/>
        <v>2.4502804942537439</v>
      </c>
      <c r="D298">
        <f>'Absorbance Data'!B297</f>
        <v>0.12915065880000001</v>
      </c>
      <c r="E298">
        <f>'Absorbance Data'!C297</f>
        <v>8.6793415250000006E-2</v>
      </c>
      <c r="F298">
        <f>'Absorbance Data'!D297</f>
        <v>0.15429104860000001</v>
      </c>
      <c r="G298">
        <f>'Absorbance Data'!E297</f>
        <v>0.1448472589</v>
      </c>
      <c r="H298">
        <f>'Absorbance Data'!F297</f>
        <v>0.15341821310000001</v>
      </c>
      <c r="I298">
        <f>'Absorbance Data'!G297</f>
        <v>0.1727479696</v>
      </c>
      <c r="J298">
        <f>'Absorbance Data'!H297</f>
        <v>0.21953925490000001</v>
      </c>
      <c r="K298">
        <f>'Absorbance Data'!I297</f>
        <v>0.2265284061</v>
      </c>
      <c r="L298">
        <f t="shared" si="92"/>
        <v>2973.8038170324025</v>
      </c>
      <c r="M298">
        <f t="shared" si="108"/>
        <v>1998.4922412469205</v>
      </c>
      <c r="N298">
        <f t="shared" si="93"/>
        <v>3552.6826848877981</v>
      </c>
      <c r="O298">
        <f t="shared" si="94"/>
        <v>3335.2313910418911</v>
      </c>
      <c r="P298">
        <f t="shared" si="95"/>
        <v>3532.5849047784382</v>
      </c>
      <c r="Q298">
        <f t="shared" si="96"/>
        <v>3977.6689964594852</v>
      </c>
      <c r="R298">
        <f t="shared" si="97"/>
        <v>5055.0781565976013</v>
      </c>
      <c r="S298">
        <f t="shared" si="98"/>
        <v>5216.0093102556148</v>
      </c>
      <c r="T298" s="4">
        <f t="shared" si="99"/>
        <v>53095319.033952259</v>
      </c>
      <c r="U298" s="4">
        <f t="shared" si="100"/>
        <v>23979302.073586069</v>
      </c>
      <c r="V298" s="4">
        <f t="shared" si="101"/>
        <v>74923287.153650865</v>
      </c>
      <c r="W298" s="4">
        <f t="shared" si="109"/>
        <v>66785709.637324832</v>
      </c>
      <c r="X298" s="4">
        <f t="shared" si="109"/>
        <v>74923287.153650865</v>
      </c>
      <c r="Y298" s="4">
        <f t="shared" si="109"/>
        <v>94992405.640928879</v>
      </c>
      <c r="Z298" s="4">
        <f t="shared" si="109"/>
        <v>153421899.28603217</v>
      </c>
      <c r="AA298" s="4">
        <f t="shared" si="110"/>
        <v>163345931.32717863</v>
      </c>
      <c r="AB298">
        <f t="shared" si="102"/>
        <v>77059167.623203591</v>
      </c>
      <c r="AC298">
        <f t="shared" si="103"/>
        <v>42090571.241221897</v>
      </c>
      <c r="AD298">
        <f t="shared" si="104"/>
        <v>-152698581.36938742</v>
      </c>
      <c r="AE298">
        <f t="shared" si="105"/>
        <v>-168534404.02397841</v>
      </c>
      <c r="AF298">
        <f t="shared" si="106"/>
        <v>-164640755.58579412</v>
      </c>
      <c r="AG298">
        <f t="shared" si="107"/>
        <v>-234219143.84241974</v>
      </c>
    </row>
    <row r="299" spans="1:33" x14ac:dyDescent="0.25">
      <c r="A299">
        <f>'Absorbance Data'!A298</f>
        <v>505</v>
      </c>
      <c r="B299" s="2">
        <f t="shared" si="90"/>
        <v>593648431683168.38</v>
      </c>
      <c r="C299" s="1">
        <f t="shared" si="91"/>
        <v>2.4551325348364248</v>
      </c>
      <c r="D299">
        <f>'Absorbance Data'!B298</f>
        <v>0.12959659100000001</v>
      </c>
      <c r="E299">
        <f>'Absorbance Data'!C298</f>
        <v>8.7056159970000005E-2</v>
      </c>
      <c r="F299">
        <f>'Absorbance Data'!D298</f>
        <v>0.15447224679999999</v>
      </c>
      <c r="G299">
        <f>'Absorbance Data'!E298</f>
        <v>0.14445188640000001</v>
      </c>
      <c r="H299">
        <f>'Absorbance Data'!F298</f>
        <v>0.15250578519999999</v>
      </c>
      <c r="I299">
        <f>'Absorbance Data'!G298</f>
        <v>0.17186230420000001</v>
      </c>
      <c r="J299">
        <f>'Absorbance Data'!H298</f>
        <v>0.21851904690000001</v>
      </c>
      <c r="K299">
        <f>'Absorbance Data'!I298</f>
        <v>0.2255227417</v>
      </c>
      <c r="L299">
        <f t="shared" si="92"/>
        <v>2984.0717853944643</v>
      </c>
      <c r="M299">
        <f t="shared" si="108"/>
        <v>2004.5421620022707</v>
      </c>
      <c r="N299">
        <f t="shared" si="93"/>
        <v>3556.8549276297713</v>
      </c>
      <c r="O299">
        <f t="shared" si="94"/>
        <v>3326.127602795093</v>
      </c>
      <c r="P299">
        <f t="shared" si="95"/>
        <v>3511.5754759687197</v>
      </c>
      <c r="Q299">
        <f t="shared" si="96"/>
        <v>3957.2757969852801</v>
      </c>
      <c r="R299">
        <f t="shared" si="97"/>
        <v>5031.58699927207</v>
      </c>
      <c r="S299">
        <f t="shared" si="98"/>
        <v>5192.8530316956667</v>
      </c>
      <c r="T299" s="4">
        <f t="shared" si="99"/>
        <v>53674550.463384867</v>
      </c>
      <c r="U299" s="4">
        <f t="shared" si="100"/>
        <v>24220342.132110402</v>
      </c>
      <c r="V299" s="4">
        <f t="shared" si="101"/>
        <v>74328248.274078012</v>
      </c>
      <c r="W299" s="4">
        <f t="shared" si="109"/>
        <v>66684929.408063456</v>
      </c>
      <c r="X299" s="4">
        <f t="shared" si="109"/>
        <v>74328248.274078012</v>
      </c>
      <c r="Y299" s="4">
        <f t="shared" si="109"/>
        <v>94393593.73684819</v>
      </c>
      <c r="Z299" s="4">
        <f t="shared" si="109"/>
        <v>152601870.03419679</v>
      </c>
      <c r="AA299" s="4">
        <f t="shared" si="110"/>
        <v>162540632.61730179</v>
      </c>
      <c r="AB299">
        <f t="shared" si="102"/>
        <v>112227767.5479899</v>
      </c>
      <c r="AC299">
        <f t="shared" si="103"/>
        <v>59945330.017094776</v>
      </c>
      <c r="AD299">
        <f t="shared" si="104"/>
        <v>-93068980.612577677</v>
      </c>
      <c r="AE299">
        <f t="shared" si="105"/>
        <v>-84834132.160189658</v>
      </c>
      <c r="AF299">
        <f t="shared" si="106"/>
        <v>-102145578.08969215</v>
      </c>
      <c r="AG299">
        <f t="shared" si="107"/>
        <v>-117491234.35679854</v>
      </c>
    </row>
    <row r="300" spans="1:33" x14ac:dyDescent="0.25">
      <c r="A300">
        <f>'Absorbance Data'!A299</f>
        <v>504</v>
      </c>
      <c r="B300" s="2">
        <f t="shared" si="90"/>
        <v>594826305555555.5</v>
      </c>
      <c r="C300" s="1">
        <f t="shared" si="91"/>
        <v>2.4600038295484015</v>
      </c>
      <c r="D300">
        <f>'Absorbance Data'!B299</f>
        <v>0.1299553812</v>
      </c>
      <c r="E300">
        <f>'Absorbance Data'!C299</f>
        <v>8.7494730950000002E-2</v>
      </c>
      <c r="F300">
        <f>'Absorbance Data'!D299</f>
        <v>0.1546449661</v>
      </c>
      <c r="G300">
        <f>'Absorbance Data'!E299</f>
        <v>0.14398188889999999</v>
      </c>
      <c r="H300">
        <f>'Absorbance Data'!F299</f>
        <v>0.1518861651</v>
      </c>
      <c r="I300">
        <f>'Absorbance Data'!G299</f>
        <v>0.1713164747</v>
      </c>
      <c r="J300">
        <f>'Absorbance Data'!H299</f>
        <v>0.217962563</v>
      </c>
      <c r="K300">
        <f>'Absorbance Data'!I299</f>
        <v>0.22484263779999999</v>
      </c>
      <c r="L300">
        <f t="shared" si="92"/>
        <v>2992.3332350547871</v>
      </c>
      <c r="M300">
        <f t="shared" si="108"/>
        <v>2014.6406320099479</v>
      </c>
      <c r="N300">
        <f t="shared" si="93"/>
        <v>3560.8319364842964</v>
      </c>
      <c r="O300">
        <f t="shared" si="94"/>
        <v>3315.3055104226482</v>
      </c>
      <c r="P300">
        <f t="shared" si="95"/>
        <v>3497.3081959129254</v>
      </c>
      <c r="Q300">
        <f t="shared" si="96"/>
        <v>3944.7076082851163</v>
      </c>
      <c r="R300">
        <f t="shared" si="97"/>
        <v>5018.7734839457562</v>
      </c>
      <c r="S300">
        <f t="shared" si="98"/>
        <v>5177.193060677394</v>
      </c>
      <c r="T300" s="4">
        <f t="shared" si="99"/>
        <v>54186547.247192249</v>
      </c>
      <c r="U300" s="4">
        <f t="shared" si="100"/>
        <v>24562170.61669118</v>
      </c>
      <c r="V300" s="4">
        <f t="shared" si="101"/>
        <v>74018346.249622792</v>
      </c>
      <c r="W300" s="4">
        <f t="shared" si="109"/>
        <v>66514859.38747894</v>
      </c>
      <c r="X300" s="4">
        <f t="shared" si="109"/>
        <v>74018346.249622792</v>
      </c>
      <c r="Y300" s="4">
        <f t="shared" si="109"/>
        <v>94167534.929504067</v>
      </c>
      <c r="Z300" s="4">
        <f t="shared" si="109"/>
        <v>152428703.58139947</v>
      </c>
      <c r="AA300" s="4">
        <f t="shared" si="110"/>
        <v>162203524.66134429</v>
      </c>
      <c r="AB300">
        <f t="shared" si="102"/>
        <v>119534281.81482503</v>
      </c>
      <c r="AC300">
        <f t="shared" si="103"/>
        <v>56904609.607819661</v>
      </c>
      <c r="AD300">
        <f t="shared" si="104"/>
        <v>-41627603.374521397</v>
      </c>
      <c r="AE300">
        <f t="shared" si="105"/>
        <v>-15126275.556115594</v>
      </c>
      <c r="AF300">
        <f t="shared" si="106"/>
        <v>12645148.32604499</v>
      </c>
      <c r="AG300">
        <f t="shared" si="107"/>
        <v>-30491188.795927405</v>
      </c>
    </row>
    <row r="301" spans="1:33" x14ac:dyDescent="0.25">
      <c r="A301">
        <f>'Absorbance Data'!A300</f>
        <v>503</v>
      </c>
      <c r="B301" s="2">
        <f t="shared" si="90"/>
        <v>596008862823061.63</v>
      </c>
      <c r="C301" s="1">
        <f t="shared" si="91"/>
        <v>2.4648944932254362</v>
      </c>
      <c r="D301">
        <f>'Absorbance Data'!B300</f>
        <v>0.13047893350000001</v>
      </c>
      <c r="E301">
        <f>'Absorbance Data'!C300</f>
        <v>8.77001211E-2</v>
      </c>
      <c r="F301">
        <f>'Absorbance Data'!D300</f>
        <v>0.15498661990000001</v>
      </c>
      <c r="G301">
        <f>'Absorbance Data'!E300</f>
        <v>0.1438211948</v>
      </c>
      <c r="H301">
        <f>'Absorbance Data'!F300</f>
        <v>0.1514859945</v>
      </c>
      <c r="I301">
        <f>'Absorbance Data'!G300</f>
        <v>0.17104771730000001</v>
      </c>
      <c r="J301">
        <f>'Absorbance Data'!H300</f>
        <v>0.21774163839999999</v>
      </c>
      <c r="K301">
        <f>'Absorbance Data'!I300</f>
        <v>0.22442381080000001</v>
      </c>
      <c r="L301">
        <f t="shared" si="92"/>
        <v>3004.3884722686139</v>
      </c>
      <c r="M301">
        <f t="shared" si="108"/>
        <v>2019.3699149863266</v>
      </c>
      <c r="N301">
        <f t="shared" si="93"/>
        <v>3568.698805952743</v>
      </c>
      <c r="O301">
        <f t="shared" si="94"/>
        <v>3311.6053920307281</v>
      </c>
      <c r="P301">
        <f t="shared" si="95"/>
        <v>3488.0939273307808</v>
      </c>
      <c r="Q301">
        <f t="shared" si="96"/>
        <v>3938.5192404563973</v>
      </c>
      <c r="R301">
        <f t="shared" si="97"/>
        <v>5013.6865070393987</v>
      </c>
      <c r="S301">
        <f t="shared" si="98"/>
        <v>5167.5492126099616</v>
      </c>
      <c r="T301" s="4">
        <f t="shared" si="99"/>
        <v>54841439.14852155</v>
      </c>
      <c r="U301" s="4">
        <f t="shared" si="100"/>
        <v>24775842.563244876</v>
      </c>
      <c r="V301" s="4">
        <f t="shared" si="101"/>
        <v>73921881.342101663</v>
      </c>
      <c r="W301" s="4">
        <f t="shared" si="109"/>
        <v>66630616.445074327</v>
      </c>
      <c r="X301" s="4">
        <f t="shared" si="109"/>
        <v>73921881.342101663</v>
      </c>
      <c r="Y301" s="4">
        <f t="shared" si="109"/>
        <v>94245931.66428867</v>
      </c>
      <c r="Z301" s="4">
        <f t="shared" si="109"/>
        <v>152725311.44597852</v>
      </c>
      <c r="AA301" s="4">
        <f t="shared" si="110"/>
        <v>162242978.90104446</v>
      </c>
      <c r="AB301">
        <f t="shared" si="102"/>
        <v>123627444.42878348</v>
      </c>
      <c r="AC301">
        <f t="shared" si="103"/>
        <v>57209771.044601671</v>
      </c>
      <c r="AD301">
        <f t="shared" si="104"/>
        <v>-17471118.757141795</v>
      </c>
      <c r="AE301">
        <f t="shared" si="105"/>
        <v>-2031337.0107361521</v>
      </c>
      <c r="AF301">
        <f t="shared" si="106"/>
        <v>46540651.717196785</v>
      </c>
      <c r="AG301">
        <f t="shared" si="107"/>
        <v>23148098.012899853</v>
      </c>
    </row>
    <row r="302" spans="1:33" x14ac:dyDescent="0.25">
      <c r="A302">
        <f>'Absorbance Data'!A301</f>
        <v>502</v>
      </c>
      <c r="B302" s="2">
        <f t="shared" si="90"/>
        <v>597196131474103.63</v>
      </c>
      <c r="C302" s="1">
        <f t="shared" si="91"/>
        <v>2.4698046416183157</v>
      </c>
      <c r="D302">
        <f>'Absorbance Data'!B301</f>
        <v>0.13087886570000001</v>
      </c>
      <c r="E302">
        <f>'Absorbance Data'!C301</f>
        <v>8.8136613370000005E-2</v>
      </c>
      <c r="F302">
        <f>'Absorbance Data'!D301</f>
        <v>0.15526774530000001</v>
      </c>
      <c r="G302">
        <f>'Absorbance Data'!E301</f>
        <v>0.1437019259</v>
      </c>
      <c r="H302">
        <f>'Absorbance Data'!F301</f>
        <v>0.1511083543</v>
      </c>
      <c r="I302">
        <f>'Absorbance Data'!G301</f>
        <v>0.1706186086</v>
      </c>
      <c r="J302">
        <f>'Absorbance Data'!H301</f>
        <v>0.21742221710000001</v>
      </c>
      <c r="K302">
        <f>'Absorbance Data'!I301</f>
        <v>0.2241069674</v>
      </c>
      <c r="L302">
        <f t="shared" si="92"/>
        <v>3013.5972514878977</v>
      </c>
      <c r="M302">
        <f t="shared" si="108"/>
        <v>2029.4205209274171</v>
      </c>
      <c r="N302">
        <f t="shared" si="93"/>
        <v>3575.1719575057627</v>
      </c>
      <c r="O302">
        <f t="shared" si="94"/>
        <v>3308.8591241187505</v>
      </c>
      <c r="P302">
        <f t="shared" si="95"/>
        <v>3479.3984403804279</v>
      </c>
      <c r="Q302">
        <f t="shared" si="96"/>
        <v>3928.638647497457</v>
      </c>
      <c r="R302">
        <f t="shared" si="97"/>
        <v>5006.3315598017507</v>
      </c>
      <c r="S302">
        <f t="shared" si="98"/>
        <v>5160.2536237134254</v>
      </c>
      <c r="T302" s="4">
        <f t="shared" si="99"/>
        <v>55398196.596722521</v>
      </c>
      <c r="U302" s="4">
        <f t="shared" si="100"/>
        <v>25122872.831262141</v>
      </c>
      <c r="V302" s="4">
        <f t="shared" si="101"/>
        <v>73847115.098032892</v>
      </c>
      <c r="W302" s="4">
        <f t="shared" si="109"/>
        <v>66785435.081256069</v>
      </c>
      <c r="X302" s="4">
        <f t="shared" si="109"/>
        <v>73847115.098032892</v>
      </c>
      <c r="Y302" s="4">
        <f t="shared" si="109"/>
        <v>94147626.17721118</v>
      </c>
      <c r="Z302" s="4">
        <f t="shared" si="109"/>
        <v>152884839.76249105</v>
      </c>
      <c r="AA302" s="4">
        <f t="shared" si="110"/>
        <v>162430394.81974468</v>
      </c>
      <c r="AB302">
        <f t="shared" si="102"/>
        <v>127388058.61588331</v>
      </c>
      <c r="AC302">
        <f t="shared" si="103"/>
        <v>65367165.777731322</v>
      </c>
      <c r="AD302">
        <f t="shared" si="104"/>
        <v>9723373.1942019369</v>
      </c>
      <c r="AE302">
        <f t="shared" si="105"/>
        <v>24642512.304167386</v>
      </c>
      <c r="AF302">
        <f t="shared" si="106"/>
        <v>52375528.685263269</v>
      </c>
      <c r="AG302">
        <f t="shared" si="107"/>
        <v>37480304.756416842</v>
      </c>
    </row>
    <row r="303" spans="1:33" x14ac:dyDescent="0.25">
      <c r="A303">
        <f>'Absorbance Data'!A302</f>
        <v>501</v>
      </c>
      <c r="B303" s="2">
        <f t="shared" si="90"/>
        <v>598388139720558.88</v>
      </c>
      <c r="C303" s="1">
        <f t="shared" si="91"/>
        <v>2.4747343914019848</v>
      </c>
      <c r="D303">
        <f>'Absorbance Data'!B302</f>
        <v>0.13143695890000001</v>
      </c>
      <c r="E303">
        <f>'Absorbance Data'!C302</f>
        <v>8.8478013869999997E-2</v>
      </c>
      <c r="F303">
        <f>'Absorbance Data'!D302</f>
        <v>0.1555192322</v>
      </c>
      <c r="G303">
        <f>'Absorbance Data'!E302</f>
        <v>0.14364250000000001</v>
      </c>
      <c r="H303">
        <f>'Absorbance Data'!F302</f>
        <v>0.15098127720000001</v>
      </c>
      <c r="I303">
        <f>'Absorbance Data'!G302</f>
        <v>0.17058663069999999</v>
      </c>
      <c r="J303">
        <f>'Absorbance Data'!H302</f>
        <v>0.21724148090000001</v>
      </c>
      <c r="K303">
        <f>'Absorbance Data'!I302</f>
        <v>0.22378538549999999</v>
      </c>
      <c r="L303">
        <f t="shared" si="92"/>
        <v>3026.4478223161113</v>
      </c>
      <c r="M303">
        <f t="shared" si="108"/>
        <v>2037.281557947824</v>
      </c>
      <c r="N303">
        <f t="shared" si="93"/>
        <v>3580.9626573759956</v>
      </c>
      <c r="O303">
        <f t="shared" si="94"/>
        <v>3307.4907922039733</v>
      </c>
      <c r="P303">
        <f t="shared" si="95"/>
        <v>3476.4723820192185</v>
      </c>
      <c r="Q303">
        <f t="shared" si="96"/>
        <v>3927.9023291390049</v>
      </c>
      <c r="R303">
        <f t="shared" si="97"/>
        <v>5002.169955002908</v>
      </c>
      <c r="S303">
        <f t="shared" si="98"/>
        <v>5152.8489268222602</v>
      </c>
      <c r="T303" s="4">
        <f t="shared" si="99"/>
        <v>56094924.674210049</v>
      </c>
      <c r="U303" s="4">
        <f t="shared" si="100"/>
        <v>25419048.818587326</v>
      </c>
      <c r="V303" s="4">
        <f t="shared" si="101"/>
        <v>74017558.344265193</v>
      </c>
      <c r="W303" s="4">
        <f t="shared" si="109"/>
        <v>66996864.078094281</v>
      </c>
      <c r="X303" s="4">
        <f t="shared" si="109"/>
        <v>74017558.344265193</v>
      </c>
      <c r="Y303" s="4">
        <f t="shared" si="109"/>
        <v>94488411.476176023</v>
      </c>
      <c r="Z303" s="4">
        <f t="shared" si="109"/>
        <v>153240681.31518441</v>
      </c>
      <c r="AA303" s="4">
        <f t="shared" si="110"/>
        <v>162611781.28347361</v>
      </c>
      <c r="AB303">
        <f t="shared" si="102"/>
        <v>110681838.08680893</v>
      </c>
      <c r="AC303">
        <f t="shared" si="103"/>
        <v>56561179.244678535</v>
      </c>
      <c r="AD303">
        <f t="shared" si="104"/>
        <v>35159685.695433713</v>
      </c>
      <c r="AE303">
        <f t="shared" si="105"/>
        <v>36713803.665021881</v>
      </c>
      <c r="AF303">
        <f t="shared" si="106"/>
        <v>74019919.083936766</v>
      </c>
      <c r="AG303">
        <f t="shared" si="107"/>
        <v>71847118.427577153</v>
      </c>
    </row>
    <row r="304" spans="1:33" x14ac:dyDescent="0.25">
      <c r="A304">
        <f>'Absorbance Data'!A303</f>
        <v>500</v>
      </c>
      <c r="B304" s="2">
        <f t="shared" si="90"/>
        <v>599584916000000</v>
      </c>
      <c r="C304" s="1">
        <f t="shared" si="91"/>
        <v>2.4796838601847888</v>
      </c>
      <c r="D304">
        <f>'Absorbance Data'!B303</f>
        <v>0.1316376477</v>
      </c>
      <c r="E304">
        <f>'Absorbance Data'!C303</f>
        <v>8.8756360110000002E-2</v>
      </c>
      <c r="F304">
        <f>'Absorbance Data'!D303</f>
        <v>0.15588845309999999</v>
      </c>
      <c r="G304">
        <f>'Absorbance Data'!E303</f>
        <v>0.14347592000000001</v>
      </c>
      <c r="H304">
        <f>'Absorbance Data'!F303</f>
        <v>0.15085987749999999</v>
      </c>
      <c r="I304">
        <f>'Absorbance Data'!G303</f>
        <v>0.1702658832</v>
      </c>
      <c r="J304">
        <f>'Absorbance Data'!H303</f>
        <v>0.2170732766</v>
      </c>
      <c r="K304">
        <f>'Absorbance Data'!I303</f>
        <v>0.2237012833</v>
      </c>
      <c r="L304">
        <f t="shared" si="92"/>
        <v>3031.0688527082202</v>
      </c>
      <c r="M304">
        <f t="shared" si="108"/>
        <v>2043.6907169769729</v>
      </c>
      <c r="N304">
        <f t="shared" si="93"/>
        <v>3589.4642827796147</v>
      </c>
      <c r="O304">
        <f t="shared" si="94"/>
        <v>3303.6551459560624</v>
      </c>
      <c r="P304">
        <f t="shared" si="95"/>
        <v>3473.6770506240782</v>
      </c>
      <c r="Q304">
        <f t="shared" si="96"/>
        <v>3920.5168450178535</v>
      </c>
      <c r="R304">
        <f t="shared" si="97"/>
        <v>4998.2969078653332</v>
      </c>
      <c r="S304">
        <f t="shared" si="98"/>
        <v>5150.9124021021789</v>
      </c>
      <c r="T304" s="4">
        <f t="shared" si="99"/>
        <v>56491646.666521095</v>
      </c>
      <c r="U304" s="4">
        <f t="shared" si="100"/>
        <v>25681653.083397783</v>
      </c>
      <c r="V304" s="4">
        <f t="shared" si="101"/>
        <v>74194465.31774658</v>
      </c>
      <c r="W304" s="4">
        <f t="shared" si="109"/>
        <v>67109197.333609432</v>
      </c>
      <c r="X304" s="4">
        <f t="shared" si="109"/>
        <v>74194465.31774658</v>
      </c>
      <c r="Y304" s="4">
        <f t="shared" si="109"/>
        <v>94510329.868024513</v>
      </c>
      <c r="Z304" s="4">
        <f t="shared" si="109"/>
        <v>153616098.72139391</v>
      </c>
      <c r="AA304" s="4">
        <f t="shared" si="110"/>
        <v>163140188.20606199</v>
      </c>
      <c r="AB304">
        <f t="shared" si="102"/>
        <v>117710012.01702484</v>
      </c>
      <c r="AC304">
        <f t="shared" si="103"/>
        <v>60318425.665155657</v>
      </c>
      <c r="AD304">
        <f t="shared" si="104"/>
        <v>43127666.294394031</v>
      </c>
      <c r="AE304">
        <f t="shared" si="105"/>
        <v>39788459.573659562</v>
      </c>
      <c r="AF304">
        <f t="shared" si="106"/>
        <v>115874404.81010439</v>
      </c>
      <c r="AG304">
        <f t="shared" si="107"/>
        <v>112840572.578834</v>
      </c>
    </row>
    <row r="305" spans="1:33" x14ac:dyDescent="0.25">
      <c r="A305">
        <f>'Absorbance Data'!A304</f>
        <v>499</v>
      </c>
      <c r="B305" s="2">
        <f t="shared" si="90"/>
        <v>600786488977955.88</v>
      </c>
      <c r="C305" s="1">
        <f t="shared" si="91"/>
        <v>2.4846531665178242</v>
      </c>
      <c r="D305">
        <f>'Absorbance Data'!B304</f>
        <v>0.13226762410000001</v>
      </c>
      <c r="E305">
        <f>'Absorbance Data'!C304</f>
        <v>8.9155867700000002E-2</v>
      </c>
      <c r="F305">
        <f>'Absorbance Data'!D304</f>
        <v>0.15624226629999999</v>
      </c>
      <c r="G305">
        <f>'Absorbance Data'!E304</f>
        <v>0.1436741054</v>
      </c>
      <c r="H305">
        <f>'Absorbance Data'!F304</f>
        <v>0.15081247689999999</v>
      </c>
      <c r="I305">
        <f>'Absorbance Data'!G304</f>
        <v>0.17026010159999999</v>
      </c>
      <c r="J305">
        <f>'Absorbance Data'!H304</f>
        <v>0.21718415620000001</v>
      </c>
      <c r="K305">
        <f>'Absorbance Data'!I304</f>
        <v>0.22365778680000001</v>
      </c>
      <c r="L305">
        <f t="shared" si="92"/>
        <v>3045.5745953840001</v>
      </c>
      <c r="M305">
        <f t="shared" si="108"/>
        <v>2052.8897191896931</v>
      </c>
      <c r="N305">
        <f t="shared" si="93"/>
        <v>3597.611132779859</v>
      </c>
      <c r="O305">
        <f t="shared" si="94"/>
        <v>3308.2185334329533</v>
      </c>
      <c r="P305">
        <f t="shared" si="95"/>
        <v>3472.5856114744897</v>
      </c>
      <c r="Q305">
        <f t="shared" si="96"/>
        <v>3920.3837187581166</v>
      </c>
      <c r="R305">
        <f t="shared" si="97"/>
        <v>5000.8500050061048</v>
      </c>
      <c r="S305">
        <f t="shared" si="98"/>
        <v>5149.9108581772043</v>
      </c>
      <c r="T305" s="4">
        <f t="shared" si="99"/>
        <v>57262463.81228967</v>
      </c>
      <c r="U305" s="4">
        <f t="shared" si="100"/>
        <v>26017333.718101479</v>
      </c>
      <c r="V305" s="4">
        <f t="shared" si="101"/>
        <v>74445331.967510253</v>
      </c>
      <c r="W305" s="4">
        <f t="shared" si="109"/>
        <v>67564711.812401041</v>
      </c>
      <c r="X305" s="4">
        <f t="shared" si="109"/>
        <v>74445331.967510253</v>
      </c>
      <c r="Y305" s="4">
        <f t="shared" si="109"/>
        <v>94883064.258892819</v>
      </c>
      <c r="Z305" s="4">
        <f t="shared" si="109"/>
        <v>154390013.47817758</v>
      </c>
      <c r="AA305" s="4">
        <f t="shared" si="110"/>
        <v>163731021.54682562</v>
      </c>
      <c r="AB305">
        <f t="shared" si="102"/>
        <v>146487449.79151726</v>
      </c>
      <c r="AC305">
        <f t="shared" si="103"/>
        <v>67723429.031248972</v>
      </c>
      <c r="AD305">
        <f t="shared" si="104"/>
        <v>67946206.1682432</v>
      </c>
      <c r="AE305">
        <f t="shared" si="105"/>
        <v>117802519.42860548</v>
      </c>
      <c r="AF305">
        <f t="shared" si="106"/>
        <v>168035436.41418839</v>
      </c>
      <c r="AG305">
        <f t="shared" si="107"/>
        <v>181292909.31061304</v>
      </c>
    </row>
    <row r="306" spans="1:33" x14ac:dyDescent="0.25">
      <c r="A306">
        <f>'Absorbance Data'!A305</f>
        <v>498</v>
      </c>
      <c r="B306" s="2">
        <f t="shared" si="90"/>
        <v>601992887550200.75</v>
      </c>
      <c r="C306" s="1">
        <f t="shared" si="91"/>
        <v>2.4896424299044062</v>
      </c>
      <c r="D306">
        <f>'Absorbance Data'!B305</f>
        <v>0.1327931732</v>
      </c>
      <c r="E306">
        <f>'Absorbance Data'!C305</f>
        <v>8.9554570619999996E-2</v>
      </c>
      <c r="F306">
        <f>'Absorbance Data'!D305</f>
        <v>0.15681689979999999</v>
      </c>
      <c r="G306">
        <f>'Absorbance Data'!E305</f>
        <v>0.14398856460000001</v>
      </c>
      <c r="H306">
        <f>'Absorbance Data'!F305</f>
        <v>0.1509400457</v>
      </c>
      <c r="I306">
        <f>'Absorbance Data'!G305</f>
        <v>0.17063409090000001</v>
      </c>
      <c r="J306">
        <f>'Absorbance Data'!H305</f>
        <v>0.21737939119999999</v>
      </c>
      <c r="K306">
        <f>'Absorbance Data'!I305</f>
        <v>0.2240359485</v>
      </c>
      <c r="L306">
        <f t="shared" si="92"/>
        <v>3057.6758106169646</v>
      </c>
      <c r="M306">
        <f t="shared" si="108"/>
        <v>2062.0701931909448</v>
      </c>
      <c r="N306">
        <f t="shared" si="93"/>
        <v>3610.8425580902094</v>
      </c>
      <c r="O306">
        <f t="shared" si="94"/>
        <v>3315.4592240957022</v>
      </c>
      <c r="P306">
        <f t="shared" si="95"/>
        <v>3475.5229916466001</v>
      </c>
      <c r="Q306">
        <f t="shared" si="96"/>
        <v>3928.9951406293094</v>
      </c>
      <c r="R306">
        <f t="shared" si="97"/>
        <v>5005.3454570124113</v>
      </c>
      <c r="S306">
        <f t="shared" si="98"/>
        <v>5158.6183531088172</v>
      </c>
      <c r="T306" s="4">
        <f t="shared" si="99"/>
        <v>57950452.148318872</v>
      </c>
      <c r="U306" s="4">
        <f t="shared" si="100"/>
        <v>26356081.573057037</v>
      </c>
      <c r="V306" s="4">
        <f t="shared" si="101"/>
        <v>74871112.349056527</v>
      </c>
      <c r="W306" s="4">
        <f t="shared" si="109"/>
        <v>68133599.88079904</v>
      </c>
      <c r="X306" s="4">
        <f t="shared" si="109"/>
        <v>74871112.349056527</v>
      </c>
      <c r="Y306" s="4">
        <f t="shared" si="109"/>
        <v>95683474.470900863</v>
      </c>
      <c r="Z306" s="4">
        <f t="shared" si="109"/>
        <v>155289491.33029094</v>
      </c>
      <c r="AA306" s="4">
        <f t="shared" si="110"/>
        <v>164945606.283104</v>
      </c>
      <c r="AB306">
        <f t="shared" si="102"/>
        <v>133278637.43205735</v>
      </c>
      <c r="AC306">
        <f t="shared" si="103"/>
        <v>72834054.085143313</v>
      </c>
      <c r="AD306">
        <f t="shared" si="104"/>
        <v>97302779.184138566</v>
      </c>
      <c r="AE306">
        <f t="shared" si="105"/>
        <v>109316156.71021497</v>
      </c>
      <c r="AF306">
        <f t="shared" si="106"/>
        <v>166530980.93346044</v>
      </c>
      <c r="AG306">
        <f t="shared" si="107"/>
        <v>180690833.24163079</v>
      </c>
    </row>
    <row r="307" spans="1:33" x14ac:dyDescent="0.25">
      <c r="A307">
        <f>'Absorbance Data'!A306</f>
        <v>497</v>
      </c>
      <c r="B307" s="2">
        <f t="shared" si="90"/>
        <v>603204140845070.38</v>
      </c>
      <c r="C307" s="1">
        <f t="shared" si="91"/>
        <v>2.4946517708096465</v>
      </c>
      <c r="D307">
        <f>'Absorbance Data'!B306</f>
        <v>0.13326156140000001</v>
      </c>
      <c r="E307">
        <f>'Absorbance Data'!C306</f>
        <v>9.0032711629999998E-2</v>
      </c>
      <c r="F307">
        <f>'Absorbance Data'!D306</f>
        <v>0.15715406840000001</v>
      </c>
      <c r="G307">
        <f>'Absorbance Data'!E306</f>
        <v>0.14404897389999999</v>
      </c>
      <c r="H307">
        <f>'Absorbance Data'!F306</f>
        <v>0.15118633209999999</v>
      </c>
      <c r="I307">
        <f>'Absorbance Data'!G306</f>
        <v>0.1705516279</v>
      </c>
      <c r="J307">
        <f>'Absorbance Data'!H306</f>
        <v>0.2174770087</v>
      </c>
      <c r="K307">
        <f>'Absorbance Data'!I306</f>
        <v>0.22398699820000001</v>
      </c>
      <c r="L307">
        <f t="shared" si="92"/>
        <v>3068.4608474875076</v>
      </c>
      <c r="M307">
        <f t="shared" si="108"/>
        <v>2073.0797968106963</v>
      </c>
      <c r="N307">
        <f t="shared" si="93"/>
        <v>3618.606152012067</v>
      </c>
      <c r="O307">
        <f t="shared" si="94"/>
        <v>3316.8501996322843</v>
      </c>
      <c r="P307">
        <f t="shared" si="95"/>
        <v>3481.1939455790721</v>
      </c>
      <c r="Q307">
        <f t="shared" si="96"/>
        <v>3927.0963598840749</v>
      </c>
      <c r="R307">
        <f t="shared" si="97"/>
        <v>5007.5931830155641</v>
      </c>
      <c r="S307">
        <f t="shared" si="98"/>
        <v>5157.4912307980421</v>
      </c>
      <c r="T307" s="4">
        <f t="shared" si="99"/>
        <v>58595064.168526068</v>
      </c>
      <c r="U307" s="4">
        <f t="shared" si="100"/>
        <v>26745572.603868011</v>
      </c>
      <c r="V307" s="4">
        <f t="shared" si="101"/>
        <v>75418223.95306702</v>
      </c>
      <c r="W307" s="4">
        <f t="shared" si="109"/>
        <v>68465467.384301737</v>
      </c>
      <c r="X307" s="4">
        <f t="shared" si="109"/>
        <v>75418223.95306702</v>
      </c>
      <c r="Y307" s="4">
        <f t="shared" si="109"/>
        <v>95976073.252541095</v>
      </c>
      <c r="Z307" s="4">
        <f t="shared" si="109"/>
        <v>156055090.85886025</v>
      </c>
      <c r="AA307" s="4">
        <f t="shared" si="110"/>
        <v>165537677.68756834</v>
      </c>
      <c r="AB307">
        <f t="shared" si="102"/>
        <v>132138341.43878542</v>
      </c>
      <c r="AC307">
        <f t="shared" si="103"/>
        <v>68985060.005089015</v>
      </c>
      <c r="AD307">
        <f t="shared" si="104"/>
        <v>94353571.248589888</v>
      </c>
      <c r="AE307">
        <f t="shared" si="105"/>
        <v>94097946.564793572</v>
      </c>
      <c r="AF307">
        <f t="shared" si="106"/>
        <v>154377571.47472283</v>
      </c>
      <c r="AG307">
        <f t="shared" si="107"/>
        <v>142898549.77392101</v>
      </c>
    </row>
    <row r="308" spans="1:33" x14ac:dyDescent="0.25">
      <c r="A308">
        <f>'Absorbance Data'!A307</f>
        <v>496</v>
      </c>
      <c r="B308" s="2">
        <f t="shared" si="90"/>
        <v>604420278225806.5</v>
      </c>
      <c r="C308" s="1">
        <f t="shared" si="91"/>
        <v>2.4996813106701503</v>
      </c>
      <c r="D308">
        <f>'Absorbance Data'!B307</f>
        <v>0.1337650567</v>
      </c>
      <c r="E308">
        <f>'Absorbance Data'!C307</f>
        <v>9.0359158810000006E-2</v>
      </c>
      <c r="F308">
        <f>'Absorbance Data'!D307</f>
        <v>0.15773330629999999</v>
      </c>
      <c r="G308">
        <f>'Absorbance Data'!E307</f>
        <v>0.14415827389999999</v>
      </c>
      <c r="H308">
        <f>'Absorbance Data'!F307</f>
        <v>0.15128181869999999</v>
      </c>
      <c r="I308">
        <f>'Absorbance Data'!G307</f>
        <v>0.17078566549999999</v>
      </c>
      <c r="J308">
        <f>'Absorbance Data'!H307</f>
        <v>0.21758405859999999</v>
      </c>
      <c r="K308">
        <f>'Absorbance Data'!I307</f>
        <v>0.2241044194</v>
      </c>
      <c r="L308">
        <f t="shared" si="92"/>
        <v>3080.0542552092329</v>
      </c>
      <c r="M308">
        <f t="shared" si="108"/>
        <v>2080.5965209138758</v>
      </c>
      <c r="N308">
        <f t="shared" si="93"/>
        <v>3631.9435975504384</v>
      </c>
      <c r="O308">
        <f t="shared" si="94"/>
        <v>3319.3669251389269</v>
      </c>
      <c r="P308">
        <f t="shared" si="95"/>
        <v>3483.3926057964791</v>
      </c>
      <c r="Q308">
        <f t="shared" si="96"/>
        <v>3932.4852747736754</v>
      </c>
      <c r="R308">
        <f t="shared" si="97"/>
        <v>5010.0580980550276</v>
      </c>
      <c r="S308">
        <f t="shared" si="98"/>
        <v>5160.1949538452564</v>
      </c>
      <c r="T308" s="4">
        <f t="shared" si="99"/>
        <v>59276973.202606022</v>
      </c>
      <c r="U308" s="4">
        <f t="shared" si="100"/>
        <v>27048614.365065828</v>
      </c>
      <c r="V308" s="4">
        <f t="shared" si="101"/>
        <v>75818316.600643262</v>
      </c>
      <c r="W308" s="4">
        <f t="shared" si="109"/>
        <v>68846174.108458221</v>
      </c>
      <c r="X308" s="4">
        <f t="shared" si="109"/>
        <v>75818316.600643262</v>
      </c>
      <c r="Y308" s="4">
        <f t="shared" si="109"/>
        <v>96628112.536766186</v>
      </c>
      <c r="Z308" s="4">
        <f t="shared" si="109"/>
        <v>156839269.36323082</v>
      </c>
      <c r="AA308" s="4">
        <f t="shared" si="110"/>
        <v>166380147.78588215</v>
      </c>
      <c r="AB308">
        <f t="shared" si="102"/>
        <v>132219623.03677706</v>
      </c>
      <c r="AC308">
        <f t="shared" si="103"/>
        <v>58401262.454207033</v>
      </c>
      <c r="AD308">
        <f t="shared" si="104"/>
        <v>96321320.867132559</v>
      </c>
      <c r="AE308">
        <f t="shared" si="105"/>
        <v>121829231.1505657</v>
      </c>
      <c r="AF308">
        <f t="shared" si="106"/>
        <v>135322454.26429409</v>
      </c>
      <c r="AG308">
        <f t="shared" si="107"/>
        <v>188969478.97547919</v>
      </c>
    </row>
    <row r="309" spans="1:33" x14ac:dyDescent="0.25">
      <c r="A309">
        <f>'Absorbance Data'!A308</f>
        <v>495</v>
      </c>
      <c r="B309" s="2">
        <f t="shared" si="90"/>
        <v>605641329292929.25</v>
      </c>
      <c r="C309" s="1">
        <f t="shared" si="91"/>
        <v>2.5047311719038268</v>
      </c>
      <c r="D309">
        <f>'Absorbance Data'!B308</f>
        <v>0.13422617319999999</v>
      </c>
      <c r="E309">
        <f>'Absorbance Data'!C308</f>
        <v>9.0651825069999997E-2</v>
      </c>
      <c r="F309">
        <f>'Absorbance Data'!D308</f>
        <v>0.15804231169999999</v>
      </c>
      <c r="G309">
        <f>'Absorbance Data'!E308</f>
        <v>0.14444889129999999</v>
      </c>
      <c r="H309">
        <f>'Absorbance Data'!F308</f>
        <v>0.15154403450000001</v>
      </c>
      <c r="I309">
        <f>'Absorbance Data'!G308</f>
        <v>0.17094852029999999</v>
      </c>
      <c r="J309">
        <f>'Absorbance Data'!H308</f>
        <v>0.21754637360000001</v>
      </c>
      <c r="K309">
        <f>'Absorbance Data'!I308</f>
        <v>0.22436539829999999</v>
      </c>
      <c r="L309">
        <f t="shared" si="92"/>
        <v>3090.671854999568</v>
      </c>
      <c r="M309">
        <f t="shared" si="108"/>
        <v>2087.3354105888588</v>
      </c>
      <c r="N309">
        <f t="shared" si="93"/>
        <v>3639.0587098273854</v>
      </c>
      <c r="O309">
        <f t="shared" si="94"/>
        <v>3326.0586380689729</v>
      </c>
      <c r="P309">
        <f t="shared" si="95"/>
        <v>3489.4303477187545</v>
      </c>
      <c r="Q309">
        <f t="shared" si="96"/>
        <v>3936.235145121701</v>
      </c>
      <c r="R309">
        <f t="shared" si="97"/>
        <v>5009.1903688627344</v>
      </c>
      <c r="S309">
        <f t="shared" si="98"/>
        <v>5166.2042150925154</v>
      </c>
      <c r="T309" s="4">
        <f t="shared" si="99"/>
        <v>59927758.781635061</v>
      </c>
      <c r="U309" s="4">
        <f t="shared" si="100"/>
        <v>27334222.352550454</v>
      </c>
      <c r="V309" s="4">
        <f t="shared" si="101"/>
        <v>76389085.180008084</v>
      </c>
      <c r="W309" s="4">
        <f t="shared" si="109"/>
        <v>69403607.400101602</v>
      </c>
      <c r="X309" s="4">
        <f t="shared" si="109"/>
        <v>76389085.180008084</v>
      </c>
      <c r="Y309" s="4">
        <f t="shared" si="109"/>
        <v>97204038.938303247</v>
      </c>
      <c r="Z309" s="4">
        <f t="shared" si="109"/>
        <v>157419060.15243894</v>
      </c>
      <c r="AA309" s="4">
        <f t="shared" si="110"/>
        <v>167442376.86072046</v>
      </c>
      <c r="AB309">
        <f t="shared" si="102"/>
        <v>138808829.59419417</v>
      </c>
      <c r="AC309">
        <f t="shared" si="103"/>
        <v>66716101.827069119</v>
      </c>
      <c r="AD309">
        <f t="shared" si="104"/>
        <v>106337250.81947327</v>
      </c>
      <c r="AE309">
        <f t="shared" si="105"/>
        <v>119041799.06207643</v>
      </c>
      <c r="AF309">
        <f t="shared" si="106"/>
        <v>200700880.77210346</v>
      </c>
      <c r="AG309">
        <f t="shared" si="107"/>
        <v>215999931.59418285</v>
      </c>
    </row>
    <row r="310" spans="1:33" x14ac:dyDescent="0.25">
      <c r="A310">
        <f>'Absorbance Data'!A309</f>
        <v>494</v>
      </c>
      <c r="B310" s="2">
        <f t="shared" si="90"/>
        <v>606867323886639.63</v>
      </c>
      <c r="C310" s="1">
        <f t="shared" si="91"/>
        <v>2.5098014779198268</v>
      </c>
      <c r="D310">
        <f>'Absorbance Data'!B309</f>
        <v>0.13479505480000001</v>
      </c>
      <c r="E310">
        <f>'Absorbance Data'!C309</f>
        <v>9.1111093759999998E-2</v>
      </c>
      <c r="F310">
        <f>'Absorbance Data'!D309</f>
        <v>0.15867719050000001</v>
      </c>
      <c r="G310">
        <f>'Absorbance Data'!E309</f>
        <v>0.14477442200000001</v>
      </c>
      <c r="H310">
        <f>'Absorbance Data'!F309</f>
        <v>0.15173734720000001</v>
      </c>
      <c r="I310">
        <f>'Absorbance Data'!G309</f>
        <v>0.1711540818</v>
      </c>
      <c r="J310">
        <f>'Absorbance Data'!H309</f>
        <v>0.2181054056</v>
      </c>
      <c r="K310">
        <f>'Absorbance Data'!I309</f>
        <v>0.2246622294</v>
      </c>
      <c r="L310">
        <f t="shared" si="92"/>
        <v>3103.7708379179553</v>
      </c>
      <c r="M310">
        <f t="shared" si="108"/>
        <v>2097.9104629815888</v>
      </c>
      <c r="N310">
        <f t="shared" si="93"/>
        <v>3653.6773344347653</v>
      </c>
      <c r="O310">
        <f t="shared" si="94"/>
        <v>3333.5542594402928</v>
      </c>
      <c r="P310">
        <f t="shared" si="95"/>
        <v>3493.8815371318192</v>
      </c>
      <c r="Q310">
        <f t="shared" si="96"/>
        <v>3940.9683735776352</v>
      </c>
      <c r="R310">
        <f t="shared" si="97"/>
        <v>5022.0625563598005</v>
      </c>
      <c r="S310">
        <f t="shared" si="98"/>
        <v>5173.0390037524867</v>
      </c>
      <c r="T310" s="4">
        <f t="shared" si="99"/>
        <v>60681741.773831107</v>
      </c>
      <c r="U310" s="4">
        <f t="shared" si="100"/>
        <v>27723792.473802213</v>
      </c>
      <c r="V310" s="4">
        <f t="shared" si="101"/>
        <v>76894467.363807127</v>
      </c>
      <c r="W310" s="4">
        <f t="shared" si="109"/>
        <v>69999316.312017769</v>
      </c>
      <c r="X310" s="4">
        <f t="shared" si="109"/>
        <v>76894467.363807127</v>
      </c>
      <c r="Y310" s="4">
        <f t="shared" si="109"/>
        <v>97832835.452976778</v>
      </c>
      <c r="Z310" s="4">
        <f t="shared" si="109"/>
        <v>158870395.84380189</v>
      </c>
      <c r="AA310" s="4">
        <f t="shared" si="110"/>
        <v>168566103.21953395</v>
      </c>
      <c r="AB310">
        <f t="shared" si="102"/>
        <v>136700392.05827838</v>
      </c>
      <c r="AC310">
        <f t="shared" si="103"/>
        <v>76589210.456750244</v>
      </c>
      <c r="AD310">
        <f t="shared" si="104"/>
        <v>104468257.88713051</v>
      </c>
      <c r="AE310">
        <f t="shared" si="105"/>
        <v>128025445.48801924</v>
      </c>
      <c r="AF310">
        <f t="shared" si="106"/>
        <v>232466020.21362984</v>
      </c>
      <c r="AG310">
        <f t="shared" si="107"/>
        <v>230219187.062401</v>
      </c>
    </row>
    <row r="311" spans="1:33" x14ac:dyDescent="0.25">
      <c r="A311">
        <f>'Absorbance Data'!A310</f>
        <v>493</v>
      </c>
      <c r="B311" s="2">
        <f t="shared" si="90"/>
        <v>608098292089249.5</v>
      </c>
      <c r="C311" s="1">
        <f t="shared" si="91"/>
        <v>2.5148923531285892</v>
      </c>
      <c r="D311">
        <f>'Absorbance Data'!B310</f>
        <v>0.13522426779999999</v>
      </c>
      <c r="E311">
        <f>'Absorbance Data'!C310</f>
        <v>9.1561801730000003E-2</v>
      </c>
      <c r="F311">
        <f>'Absorbance Data'!D310</f>
        <v>0.1592128575</v>
      </c>
      <c r="G311">
        <f>'Absorbance Data'!E310</f>
        <v>0.1448808312</v>
      </c>
      <c r="H311">
        <f>'Absorbance Data'!F310</f>
        <v>0.15197680890000001</v>
      </c>
      <c r="I311">
        <f>'Absorbance Data'!G310</f>
        <v>0.17139331999999999</v>
      </c>
      <c r="J311">
        <f>'Absorbance Data'!H310</f>
        <v>0.2182869315</v>
      </c>
      <c r="K311">
        <f>'Absorbance Data'!I310</f>
        <v>0.22501440349999999</v>
      </c>
      <c r="L311">
        <f t="shared" si="92"/>
        <v>3113.6538324731473</v>
      </c>
      <c r="M311">
        <f t="shared" si="108"/>
        <v>2108.2883975117447</v>
      </c>
      <c r="N311">
        <f t="shared" si="93"/>
        <v>3666.0115229248536</v>
      </c>
      <c r="O311">
        <f t="shared" si="94"/>
        <v>3336.0044218170674</v>
      </c>
      <c r="P311">
        <f t="shared" si="95"/>
        <v>3499.3953465394488</v>
      </c>
      <c r="Q311">
        <f t="shared" si="96"/>
        <v>3946.4770367075826</v>
      </c>
      <c r="R311">
        <f t="shared" si="97"/>
        <v>5026.2423446731245</v>
      </c>
      <c r="S311">
        <f t="shared" si="98"/>
        <v>5181.1481120804729</v>
      </c>
      <c r="T311" s="4">
        <f t="shared" si="99"/>
        <v>61316796.238835298</v>
      </c>
      <c r="U311" s="4">
        <f t="shared" si="100"/>
        <v>28112459.199862961</v>
      </c>
      <c r="V311" s="4">
        <f t="shared" si="101"/>
        <v>77450606.08063443</v>
      </c>
      <c r="W311" s="4">
        <f t="shared" si="109"/>
        <v>70386932.029888123</v>
      </c>
      <c r="X311" s="4">
        <f t="shared" si="109"/>
        <v>77450606.08063443</v>
      </c>
      <c r="Y311" s="4">
        <f t="shared" si="109"/>
        <v>98504928.69128795</v>
      </c>
      <c r="Z311" s="4">
        <f t="shared" si="109"/>
        <v>159781189.51242891</v>
      </c>
      <c r="AA311" s="4">
        <f t="shared" si="110"/>
        <v>169781675.74187899</v>
      </c>
      <c r="AB311">
        <f t="shared" si="102"/>
        <v>142511757.26484558</v>
      </c>
      <c r="AC311">
        <f t="shared" si="103"/>
        <v>62743742.559364446</v>
      </c>
      <c r="AD311">
        <f t="shared" si="104"/>
        <v>103473728.09471792</v>
      </c>
      <c r="AE311">
        <f t="shared" si="105"/>
        <v>134842421.92211145</v>
      </c>
      <c r="AF311">
        <f t="shared" si="106"/>
        <v>201184575.83172271</v>
      </c>
      <c r="AG311">
        <f t="shared" si="107"/>
        <v>223099714.58772698</v>
      </c>
    </row>
    <row r="312" spans="1:33" x14ac:dyDescent="0.25">
      <c r="A312">
        <f>'Absorbance Data'!A311</f>
        <v>492</v>
      </c>
      <c r="B312" s="2">
        <f t="shared" si="90"/>
        <v>609334264227642.25</v>
      </c>
      <c r="C312" s="1">
        <f t="shared" si="91"/>
        <v>2.520003922952021</v>
      </c>
      <c r="D312">
        <f>'Absorbance Data'!B311</f>
        <v>0.1358481497</v>
      </c>
      <c r="E312">
        <f>'Absorbance Data'!C311</f>
        <v>9.1783858839999996E-2</v>
      </c>
      <c r="F312">
        <f>'Absorbance Data'!D311</f>
        <v>0.1596086025</v>
      </c>
      <c r="G312">
        <f>'Absorbance Data'!E311</f>
        <v>0.14521211389999999</v>
      </c>
      <c r="H312">
        <f>'Absorbance Data'!F311</f>
        <v>0.15215687450000001</v>
      </c>
      <c r="I312">
        <f>'Absorbance Data'!G311</f>
        <v>0.17165547610000001</v>
      </c>
      <c r="J312">
        <f>'Absorbance Data'!H311</f>
        <v>0.21862111989999999</v>
      </c>
      <c r="K312">
        <f>'Absorbance Data'!I311</f>
        <v>0.2252582759</v>
      </c>
      <c r="L312">
        <f t="shared" si="92"/>
        <v>3128.0192441004356</v>
      </c>
      <c r="M312">
        <f t="shared" si="108"/>
        <v>2113.4014514245382</v>
      </c>
      <c r="N312">
        <f t="shared" si="93"/>
        <v>3675.1238883011224</v>
      </c>
      <c r="O312">
        <f t="shared" si="94"/>
        <v>3343.632487882935</v>
      </c>
      <c r="P312">
        <f t="shared" si="95"/>
        <v>3503.5415102026591</v>
      </c>
      <c r="Q312">
        <f t="shared" si="96"/>
        <v>3952.5134039865566</v>
      </c>
      <c r="R312">
        <f t="shared" si="97"/>
        <v>5033.9373169540377</v>
      </c>
      <c r="S312">
        <f t="shared" si="98"/>
        <v>5186.7634816088002</v>
      </c>
      <c r="T312" s="4">
        <f t="shared" si="99"/>
        <v>62135710.143767104</v>
      </c>
      <c r="U312" s="4">
        <f t="shared" si="100"/>
        <v>28363932.058378275</v>
      </c>
      <c r="V312" s="4">
        <f t="shared" si="101"/>
        <v>77950152.3869697</v>
      </c>
      <c r="W312" s="4">
        <f t="shared" si="109"/>
        <v>70996919.655478403</v>
      </c>
      <c r="X312" s="4">
        <f t="shared" si="109"/>
        <v>77950152.3869697</v>
      </c>
      <c r="Y312" s="4">
        <f t="shared" si="109"/>
        <v>99208557.850645065</v>
      </c>
      <c r="Z312" s="4">
        <f t="shared" si="109"/>
        <v>160922970.42005035</v>
      </c>
      <c r="AA312" s="4">
        <f t="shared" si="110"/>
        <v>170842265.79431346</v>
      </c>
      <c r="AB312">
        <f t="shared" si="102"/>
        <v>143483087.94871521</v>
      </c>
      <c r="AC312">
        <f t="shared" si="103"/>
        <v>63039578.518933102</v>
      </c>
      <c r="AD312">
        <f t="shared" si="104"/>
        <v>128376278.98116238</v>
      </c>
      <c r="AE312">
        <f t="shared" si="105"/>
        <v>154306561.07263994</v>
      </c>
      <c r="AF312">
        <f t="shared" si="106"/>
        <v>202590215.14528298</v>
      </c>
      <c r="AG312">
        <f t="shared" si="107"/>
        <v>231864891.55873799</v>
      </c>
    </row>
    <row r="313" spans="1:33" x14ac:dyDescent="0.25">
      <c r="A313">
        <f>'Absorbance Data'!A312</f>
        <v>491</v>
      </c>
      <c r="B313" s="2">
        <f t="shared" si="90"/>
        <v>610575270875763.75</v>
      </c>
      <c r="C313" s="1">
        <f t="shared" si="91"/>
        <v>2.5251363138337974</v>
      </c>
      <c r="D313">
        <f>'Absorbance Data'!B312</f>
        <v>0.13628029820000001</v>
      </c>
      <c r="E313">
        <f>'Absorbance Data'!C312</f>
        <v>9.2231780289999996E-2</v>
      </c>
      <c r="F313">
        <f>'Absorbance Data'!D312</f>
        <v>0.16035436089999999</v>
      </c>
      <c r="G313">
        <f>'Absorbance Data'!E312</f>
        <v>0.1453600079</v>
      </c>
      <c r="H313">
        <f>'Absorbance Data'!F312</f>
        <v>0.15263988079999999</v>
      </c>
      <c r="I313">
        <f>'Absorbance Data'!G312</f>
        <v>0.17206215859999999</v>
      </c>
      <c r="J313">
        <f>'Absorbance Data'!H312</f>
        <v>0.2188086957</v>
      </c>
      <c r="K313">
        <f>'Absorbance Data'!I312</f>
        <v>0.22566369180000001</v>
      </c>
      <c r="L313">
        <f t="shared" si="92"/>
        <v>3137.9698310410331</v>
      </c>
      <c r="M313">
        <f t="shared" si="108"/>
        <v>2123.7152239605612</v>
      </c>
      <c r="N313">
        <f t="shared" si="93"/>
        <v>3692.2956100492734</v>
      </c>
      <c r="O313">
        <f t="shared" si="94"/>
        <v>3347.0378730803673</v>
      </c>
      <c r="P313">
        <f t="shared" si="95"/>
        <v>3514.6631412646811</v>
      </c>
      <c r="Q313">
        <f t="shared" si="96"/>
        <v>3961.8776146073733</v>
      </c>
      <c r="R313">
        <f t="shared" si="97"/>
        <v>5038.2564093629035</v>
      </c>
      <c r="S313">
        <f t="shared" si="98"/>
        <v>5196.0985276868278</v>
      </c>
      <c r="T313" s="4">
        <f t="shared" si="99"/>
        <v>62786631.353643879</v>
      </c>
      <c r="U313" s="4">
        <f t="shared" si="100"/>
        <v>28758234.165083803</v>
      </c>
      <c r="V313" s="4">
        <f t="shared" si="101"/>
        <v>78765687.637998313</v>
      </c>
      <c r="W313" s="4">
        <f t="shared" si="109"/>
        <v>71431687.204963878</v>
      </c>
      <c r="X313" s="4">
        <f t="shared" si="109"/>
        <v>78765687.637998313</v>
      </c>
      <c r="Y313" s="4">
        <f t="shared" si="109"/>
        <v>100085639.03947189</v>
      </c>
      <c r="Z313" s="4">
        <f t="shared" si="109"/>
        <v>161856515.71563688</v>
      </c>
      <c r="AA313" s="4">
        <f t="shared" si="110"/>
        <v>172156890.57992408</v>
      </c>
      <c r="AB313">
        <f t="shared" si="102"/>
        <v>131404896.11460873</v>
      </c>
      <c r="AC313">
        <f t="shared" si="103"/>
        <v>84856251.973025203</v>
      </c>
      <c r="AD313">
        <f t="shared" si="104"/>
        <v>166001419.51778886</v>
      </c>
      <c r="AE313">
        <f t="shared" si="105"/>
        <v>153993129.55027375</v>
      </c>
      <c r="AF313">
        <f t="shared" si="106"/>
        <v>205151640.60839748</v>
      </c>
      <c r="AG313">
        <f t="shared" si="107"/>
        <v>270203637.64948648</v>
      </c>
    </row>
    <row r="314" spans="1:33" x14ac:dyDescent="0.25">
      <c r="A314">
        <f>'Absorbance Data'!A313</f>
        <v>490</v>
      </c>
      <c r="B314" s="2">
        <f t="shared" si="90"/>
        <v>611821342857142.88</v>
      </c>
      <c r="C314" s="1">
        <f t="shared" si="91"/>
        <v>2.5302896532497847</v>
      </c>
      <c r="D314">
        <f>'Absorbance Data'!B313</f>
        <v>0.13675950470000001</v>
      </c>
      <c r="E314">
        <f>'Absorbance Data'!C313</f>
        <v>9.2806532979999995E-2</v>
      </c>
      <c r="F314">
        <f>'Absorbance Data'!D313</f>
        <v>0.1608884931</v>
      </c>
      <c r="G314">
        <f>'Absorbance Data'!E313</f>
        <v>0.14582519229999999</v>
      </c>
      <c r="H314">
        <f>'Absorbance Data'!F313</f>
        <v>0.1531890333</v>
      </c>
      <c r="I314">
        <f>'Absorbance Data'!G313</f>
        <v>0.1723170131</v>
      </c>
      <c r="J314">
        <f>'Absorbance Data'!H313</f>
        <v>0.2191552967</v>
      </c>
      <c r="K314">
        <f>'Absorbance Data'!I313</f>
        <v>0.22616001960000001</v>
      </c>
      <c r="L314">
        <f t="shared" si="92"/>
        <v>3149.0039684746921</v>
      </c>
      <c r="M314">
        <f t="shared" si="108"/>
        <v>2136.9493937220827</v>
      </c>
      <c r="N314">
        <f t="shared" si="93"/>
        <v>3704.5944584633535</v>
      </c>
      <c r="O314">
        <f t="shared" si="94"/>
        <v>3357.7491397297017</v>
      </c>
      <c r="P314">
        <f t="shared" si="95"/>
        <v>3527.3078448674855</v>
      </c>
      <c r="Q314">
        <f t="shared" si="96"/>
        <v>3967.7458563331979</v>
      </c>
      <c r="R314">
        <f t="shared" si="97"/>
        <v>5046.2371923210712</v>
      </c>
      <c r="S314">
        <f t="shared" si="98"/>
        <v>5207.5268976220123</v>
      </c>
      <c r="T314" s="4">
        <f t="shared" si="99"/>
        <v>63487305.465007626</v>
      </c>
      <c r="U314" s="4">
        <f t="shared" si="100"/>
        <v>29236740.580251891</v>
      </c>
      <c r="V314" s="4">
        <f t="shared" si="101"/>
        <v>79657598.217175603</v>
      </c>
      <c r="W314" s="4">
        <f t="shared" si="109"/>
        <v>72183339.792746991</v>
      </c>
      <c r="X314" s="4">
        <f t="shared" si="109"/>
        <v>79657598.217175603</v>
      </c>
      <c r="Y314" s="4">
        <f t="shared" si="109"/>
        <v>100792489.64890777</v>
      </c>
      <c r="Z314" s="4">
        <f t="shared" si="109"/>
        <v>163033104.86549208</v>
      </c>
      <c r="AA314" s="4">
        <f t="shared" si="110"/>
        <v>173621507.53665075</v>
      </c>
      <c r="AB314">
        <f t="shared" si="102"/>
        <v>143813116.25814539</v>
      </c>
      <c r="AC314">
        <f t="shared" si="103"/>
        <v>73750434.405098304</v>
      </c>
      <c r="AD314">
        <f t="shared" si="104"/>
        <v>147462815.13281244</v>
      </c>
      <c r="AE314">
        <f t="shared" si="105"/>
        <v>162462247.71819144</v>
      </c>
      <c r="AF314">
        <f t="shared" si="106"/>
        <v>243336997.82494032</v>
      </c>
      <c r="AG314">
        <f t="shared" si="107"/>
        <v>284406023.87657785</v>
      </c>
    </row>
    <row r="315" spans="1:33" x14ac:dyDescent="0.25">
      <c r="A315">
        <f>'Absorbance Data'!A314</f>
        <v>489</v>
      </c>
      <c r="B315" s="2">
        <f t="shared" si="90"/>
        <v>613072511247443.75</v>
      </c>
      <c r="C315" s="1">
        <f t="shared" si="91"/>
        <v>2.5354640697185982</v>
      </c>
      <c r="D315">
        <f>'Absorbance Data'!B314</f>
        <v>0.1373211443</v>
      </c>
      <c r="E315">
        <f>'Absorbance Data'!C314</f>
        <v>9.3064568939999995E-2</v>
      </c>
      <c r="F315">
        <f>'Absorbance Data'!D314</f>
        <v>0.1615525931</v>
      </c>
      <c r="G315">
        <f>'Absorbance Data'!E314</f>
        <v>0.14628432690000001</v>
      </c>
      <c r="H315">
        <f>'Absorbance Data'!F314</f>
        <v>0.15348075329999999</v>
      </c>
      <c r="I315">
        <f>'Absorbance Data'!G314</f>
        <v>0.1727917045</v>
      </c>
      <c r="J315">
        <f>'Absorbance Data'!H314</f>
        <v>0.2196026891</v>
      </c>
      <c r="K315">
        <f>'Absorbance Data'!I314</f>
        <v>0.22665363550000001</v>
      </c>
      <c r="L315">
        <f t="shared" si="92"/>
        <v>3161.9361981806437</v>
      </c>
      <c r="M315">
        <f t="shared" si="108"/>
        <v>2142.890891271607</v>
      </c>
      <c r="N315">
        <f t="shared" si="93"/>
        <v>3719.8859260659278</v>
      </c>
      <c r="O315">
        <f t="shared" si="94"/>
        <v>3368.3211045860799</v>
      </c>
      <c r="P315">
        <f t="shared" si="95"/>
        <v>3534.024946100767</v>
      </c>
      <c r="Q315">
        <f t="shared" si="96"/>
        <v>3978.6760297473215</v>
      </c>
      <c r="R315">
        <f t="shared" si="97"/>
        <v>5056.5387830306609</v>
      </c>
      <c r="S315">
        <f t="shared" si="98"/>
        <v>5218.8928237520604</v>
      </c>
      <c r="T315" s="4">
        <f t="shared" si="99"/>
        <v>64271898.111390471</v>
      </c>
      <c r="U315" s="4">
        <f t="shared" si="100"/>
        <v>29519910.648017667</v>
      </c>
      <c r="V315" s="4">
        <f t="shared" si="101"/>
        <v>80288647.594775498</v>
      </c>
      <c r="W315" s="4">
        <f t="shared" si="109"/>
        <v>72935991.948193833</v>
      </c>
      <c r="X315" s="4">
        <f t="shared" si="109"/>
        <v>80288647.594775498</v>
      </c>
      <c r="Y315" s="4">
        <f t="shared" si="109"/>
        <v>101763509.4744014</v>
      </c>
      <c r="Z315" s="4">
        <f t="shared" si="109"/>
        <v>164369640.82691315</v>
      </c>
      <c r="AA315" s="4">
        <f t="shared" si="110"/>
        <v>175094166.56668818</v>
      </c>
      <c r="AB315">
        <f t="shared" si="102"/>
        <v>129286894.31005543</v>
      </c>
      <c r="AC315">
        <f t="shared" si="103"/>
        <v>72473017.65522854</v>
      </c>
      <c r="AD315">
        <f t="shared" si="104"/>
        <v>125166394.95366116</v>
      </c>
      <c r="AE315">
        <f t="shared" si="105"/>
        <v>158630866.98856264</v>
      </c>
      <c r="AF315">
        <f t="shared" si="106"/>
        <v>203643526.84288159</v>
      </c>
      <c r="AG315">
        <f t="shared" si="107"/>
        <v>246719991.77136776</v>
      </c>
    </row>
    <row r="316" spans="1:33" x14ac:dyDescent="0.25">
      <c r="A316">
        <f>'Absorbance Data'!A315</f>
        <v>488</v>
      </c>
      <c r="B316" s="2">
        <f t="shared" si="90"/>
        <v>614328807377049.13</v>
      </c>
      <c r="C316" s="1">
        <f t="shared" si="91"/>
        <v>2.5406596928122833</v>
      </c>
      <c r="D316">
        <f>'Absorbance Data'!B315</f>
        <v>0.13763192299999999</v>
      </c>
      <c r="E316">
        <f>'Absorbance Data'!C315</f>
        <v>9.3608148399999994E-2</v>
      </c>
      <c r="F316">
        <f>'Absorbance Data'!D315</f>
        <v>0.16209997239999999</v>
      </c>
      <c r="G316">
        <f>'Absorbance Data'!E315</f>
        <v>0.14639103410000001</v>
      </c>
      <c r="H316">
        <f>'Absorbance Data'!F315</f>
        <v>0.1538017243</v>
      </c>
      <c r="I316">
        <f>'Absorbance Data'!G315</f>
        <v>0.1730084419</v>
      </c>
      <c r="J316">
        <f>'Absorbance Data'!H315</f>
        <v>0.21966981890000001</v>
      </c>
      <c r="K316">
        <f>'Absorbance Data'!I315</f>
        <v>0.2268904001</v>
      </c>
      <c r="L316">
        <f t="shared" si="92"/>
        <v>3169.0921421990442</v>
      </c>
      <c r="M316">
        <f t="shared" si="108"/>
        <v>2155.4072708861445</v>
      </c>
      <c r="N316">
        <f t="shared" si="93"/>
        <v>3732.4898002298623</v>
      </c>
      <c r="O316">
        <f t="shared" si="94"/>
        <v>3370.7781286664299</v>
      </c>
      <c r="P316">
        <f t="shared" si="95"/>
        <v>3541.4155764996008</v>
      </c>
      <c r="Q316">
        <f t="shared" si="96"/>
        <v>3983.666592810665</v>
      </c>
      <c r="R316">
        <f t="shared" si="97"/>
        <v>5058.0845037984182</v>
      </c>
      <c r="S316">
        <f t="shared" si="98"/>
        <v>5224.3445301371485</v>
      </c>
      <c r="T316" s="4">
        <f t="shared" si="99"/>
        <v>64828015.673915476</v>
      </c>
      <c r="U316" s="4">
        <f t="shared" si="100"/>
        <v>29988288.640550271</v>
      </c>
      <c r="V316" s="4">
        <f t="shared" si="101"/>
        <v>80955578.684740394</v>
      </c>
      <c r="W316" s="4">
        <f t="shared" si="109"/>
        <v>73342098.139561534</v>
      </c>
      <c r="X316" s="4">
        <f t="shared" si="109"/>
        <v>80955578.684740394</v>
      </c>
      <c r="Y316" s="4">
        <f t="shared" si="109"/>
        <v>102437498.01541261</v>
      </c>
      <c r="Z316" s="4">
        <f t="shared" si="109"/>
        <v>165144896.2954995</v>
      </c>
      <c r="AA316" s="4">
        <f t="shared" si="110"/>
        <v>176180003.61217916</v>
      </c>
      <c r="AB316">
        <f t="shared" si="102"/>
        <v>146453847.73107812</v>
      </c>
      <c r="AC316">
        <f t="shared" si="103"/>
        <v>72078092.673061445</v>
      </c>
      <c r="AD316">
        <f t="shared" si="104"/>
        <v>122300043.05483295</v>
      </c>
      <c r="AE316">
        <f t="shared" si="105"/>
        <v>148042947.08555913</v>
      </c>
      <c r="AF316">
        <f t="shared" si="106"/>
        <v>226040749.40851992</v>
      </c>
      <c r="AG316">
        <f t="shared" si="107"/>
        <v>238958599.00899723</v>
      </c>
    </row>
    <row r="317" spans="1:33" x14ac:dyDescent="0.25">
      <c r="A317">
        <f>'Absorbance Data'!A316</f>
        <v>487</v>
      </c>
      <c r="B317" s="2">
        <f t="shared" si="90"/>
        <v>615590262833675.63</v>
      </c>
      <c r="C317" s="1">
        <f t="shared" si="91"/>
        <v>2.5458766531671344</v>
      </c>
      <c r="D317">
        <f>'Absorbance Data'!B316</f>
        <v>0.13837242129999999</v>
      </c>
      <c r="E317">
        <f>'Absorbance Data'!C316</f>
        <v>9.3854747710000005E-2</v>
      </c>
      <c r="F317">
        <f>'Absorbance Data'!D316</f>
        <v>0.16286242009999999</v>
      </c>
      <c r="G317">
        <f>'Absorbance Data'!E316</f>
        <v>0.1466784626</v>
      </c>
      <c r="H317">
        <f>'Absorbance Data'!F316</f>
        <v>0.1540604532</v>
      </c>
      <c r="I317">
        <f>'Absorbance Data'!G316</f>
        <v>0.1733834594</v>
      </c>
      <c r="J317">
        <f>'Absorbance Data'!H316</f>
        <v>0.2202648073</v>
      </c>
      <c r="K317">
        <f>'Absorbance Data'!I316</f>
        <v>0.22732481360000001</v>
      </c>
      <c r="L317">
        <f t="shared" si="92"/>
        <v>3186.1427456687184</v>
      </c>
      <c r="M317">
        <f t="shared" si="108"/>
        <v>2161.0854298376316</v>
      </c>
      <c r="N317">
        <f t="shared" si="93"/>
        <v>3750.0458073119385</v>
      </c>
      <c r="O317">
        <f t="shared" si="94"/>
        <v>3377.3964144604461</v>
      </c>
      <c r="P317">
        <f t="shared" si="95"/>
        <v>3547.3730295822679</v>
      </c>
      <c r="Q317">
        <f t="shared" si="96"/>
        <v>3992.301689861783</v>
      </c>
      <c r="R317">
        <f t="shared" si="97"/>
        <v>5071.7846180018614</v>
      </c>
      <c r="S317">
        <f t="shared" si="98"/>
        <v>5234.3472706301018</v>
      </c>
      <c r="T317" s="4">
        <f t="shared" si="99"/>
        <v>65796861.022249542</v>
      </c>
      <c r="U317" s="4">
        <f t="shared" si="100"/>
        <v>30270429.802787248</v>
      </c>
      <c r="V317" s="4">
        <f t="shared" si="101"/>
        <v>81562106.998843521</v>
      </c>
      <c r="W317" s="4">
        <f t="shared" si="109"/>
        <v>73933078.947348624</v>
      </c>
      <c r="X317" s="4">
        <f t="shared" si="109"/>
        <v>81562106.998843521</v>
      </c>
      <c r="Y317" s="4">
        <f t="shared" si="109"/>
        <v>103305019.01489702</v>
      </c>
      <c r="Z317" s="4">
        <f t="shared" si="109"/>
        <v>166723308.99289903</v>
      </c>
      <c r="AA317" s="4">
        <f t="shared" si="110"/>
        <v>177582342.91961467</v>
      </c>
      <c r="AB317">
        <f t="shared" si="102"/>
        <v>147872843.64170605</v>
      </c>
      <c r="AC317">
        <f t="shared" si="103"/>
        <v>66853669.433788747</v>
      </c>
      <c r="AD317">
        <f t="shared" si="104"/>
        <v>143335206.57243511</v>
      </c>
      <c r="AE317">
        <f t="shared" si="105"/>
        <v>152561562.62539023</v>
      </c>
      <c r="AF317">
        <f t="shared" si="106"/>
        <v>228835861.82099387</v>
      </c>
      <c r="AG317">
        <f t="shared" si="107"/>
        <v>279190253.03807646</v>
      </c>
    </row>
    <row r="318" spans="1:33" x14ac:dyDescent="0.25">
      <c r="A318">
        <f>'Absorbance Data'!A317</f>
        <v>486</v>
      </c>
      <c r="B318" s="2">
        <f t="shared" si="90"/>
        <v>616856909465020.63</v>
      </c>
      <c r="C318" s="1">
        <f t="shared" si="91"/>
        <v>2.5511150824946389</v>
      </c>
      <c r="D318">
        <f>'Absorbance Data'!B317</f>
        <v>0.13869267699999999</v>
      </c>
      <c r="E318">
        <f>'Absorbance Data'!C317</f>
        <v>9.4304710629999997E-2</v>
      </c>
      <c r="F318">
        <f>'Absorbance Data'!D317</f>
        <v>0.16340273620000001</v>
      </c>
      <c r="G318">
        <f>'Absorbance Data'!E317</f>
        <v>0.1471950561</v>
      </c>
      <c r="H318">
        <f>'Absorbance Data'!F317</f>
        <v>0.15458261970000001</v>
      </c>
      <c r="I318">
        <f>'Absorbance Data'!G317</f>
        <v>0.1736356765</v>
      </c>
      <c r="J318">
        <f>'Absorbance Data'!H317</f>
        <v>0.22034856680000001</v>
      </c>
      <c r="K318">
        <f>'Absorbance Data'!I317</f>
        <v>0.22782474759999999</v>
      </c>
      <c r="L318">
        <f t="shared" si="92"/>
        <v>3193.5169056763812</v>
      </c>
      <c r="M318">
        <f t="shared" si="108"/>
        <v>2171.4462089575509</v>
      </c>
      <c r="N318">
        <f t="shared" si="93"/>
        <v>3762.4870452855857</v>
      </c>
      <c r="O318">
        <f t="shared" si="94"/>
        <v>3389.2914193828224</v>
      </c>
      <c r="P318">
        <f t="shared" si="95"/>
        <v>3559.3963575718772</v>
      </c>
      <c r="Q318">
        <f t="shared" si="96"/>
        <v>3998.1092032083652</v>
      </c>
      <c r="R318">
        <f t="shared" si="97"/>
        <v>5073.713251762827</v>
      </c>
      <c r="S318">
        <f t="shared" si="98"/>
        <v>5245.8586763889107</v>
      </c>
      <c r="T318" s="4">
        <f t="shared" si="99"/>
        <v>66374083.877627552</v>
      </c>
      <c r="U318" s="4">
        <f t="shared" si="100"/>
        <v>30687269.806175917</v>
      </c>
      <c r="V318" s="4">
        <f t="shared" si="101"/>
        <v>82454204.124656141</v>
      </c>
      <c r="W318" s="4">
        <f t="shared" si="109"/>
        <v>74761485.983505011</v>
      </c>
      <c r="X318" s="4">
        <f t="shared" si="109"/>
        <v>82454204.124656141</v>
      </c>
      <c r="Y318" s="4">
        <f t="shared" si="109"/>
        <v>104032588.60321017</v>
      </c>
      <c r="Z318" s="4">
        <f t="shared" si="109"/>
        <v>167537464.40413567</v>
      </c>
      <c r="AA318" s="4">
        <f t="shared" si="110"/>
        <v>179099046.50320771</v>
      </c>
      <c r="AB318">
        <f t="shared" si="102"/>
        <v>139422358.0232214</v>
      </c>
      <c r="AC318">
        <f t="shared" si="103"/>
        <v>69309319.799196154</v>
      </c>
      <c r="AD318">
        <f t="shared" si="104"/>
        <v>153393922.15507472</v>
      </c>
      <c r="AE318">
        <f t="shared" si="105"/>
        <v>167654694.05906424</v>
      </c>
      <c r="AF318">
        <f t="shared" si="106"/>
        <v>203528135.86820659</v>
      </c>
      <c r="AG318">
        <f t="shared" si="107"/>
        <v>275196586.499852</v>
      </c>
    </row>
    <row r="319" spans="1:33" x14ac:dyDescent="0.25">
      <c r="A319">
        <f>'Absorbance Data'!A318</f>
        <v>485</v>
      </c>
      <c r="B319" s="2">
        <f t="shared" si="90"/>
        <v>618128779381443.25</v>
      </c>
      <c r="C319" s="1">
        <f t="shared" si="91"/>
        <v>2.5563751135925656</v>
      </c>
      <c r="D319">
        <f>'Absorbance Data'!B318</f>
        <v>0.1393285245</v>
      </c>
      <c r="E319">
        <f>'Absorbance Data'!C318</f>
        <v>9.4586044549999998E-2</v>
      </c>
      <c r="F319">
        <f>'Absorbance Data'!D318</f>
        <v>0.16403648260000001</v>
      </c>
      <c r="G319">
        <f>'Absorbance Data'!E318</f>
        <v>0.14740869400000001</v>
      </c>
      <c r="H319">
        <f>'Absorbance Data'!F318</f>
        <v>0.15493503210000001</v>
      </c>
      <c r="I319">
        <f>'Absorbance Data'!G318</f>
        <v>0.17413619159999999</v>
      </c>
      <c r="J319">
        <f>'Absorbance Data'!H318</f>
        <v>0.22076141830000001</v>
      </c>
      <c r="K319">
        <f>'Absorbance Data'!I318</f>
        <v>0.2282254249</v>
      </c>
      <c r="L319">
        <f t="shared" si="92"/>
        <v>3208.1578354255562</v>
      </c>
      <c r="M319">
        <f t="shared" si="108"/>
        <v>2177.9241618610072</v>
      </c>
      <c r="N319">
        <f t="shared" si="93"/>
        <v>3777.0795954193727</v>
      </c>
      <c r="O319">
        <f t="shared" si="94"/>
        <v>3394.210613821208</v>
      </c>
      <c r="P319">
        <f t="shared" si="95"/>
        <v>3567.5109529601395</v>
      </c>
      <c r="Q319">
        <f t="shared" si="96"/>
        <v>4009.6339892891501</v>
      </c>
      <c r="R319">
        <f t="shared" si="97"/>
        <v>5083.2195088580302</v>
      </c>
      <c r="S319">
        <f t="shared" si="98"/>
        <v>5255.0846121697214</v>
      </c>
      <c r="T319" s="4">
        <f t="shared" si="99"/>
        <v>67260581.130376637</v>
      </c>
      <c r="U319" s="4">
        <f t="shared" si="100"/>
        <v>30998070.953812666</v>
      </c>
      <c r="V319" s="4">
        <f t="shared" si="101"/>
        <v>83172507.020090252</v>
      </c>
      <c r="W319" s="4">
        <f t="shared" si="109"/>
        <v>75288169.196768597</v>
      </c>
      <c r="X319" s="4">
        <f t="shared" si="109"/>
        <v>83172507.020090252</v>
      </c>
      <c r="Y319" s="4">
        <f t="shared" si="109"/>
        <v>105065135.18561389</v>
      </c>
      <c r="Z319" s="4">
        <f t="shared" si="109"/>
        <v>168860041.07277319</v>
      </c>
      <c r="AA319" s="4">
        <f t="shared" si="110"/>
        <v>180471483.39219713</v>
      </c>
      <c r="AB319">
        <f t="shared" si="102"/>
        <v>155273407.65604362</v>
      </c>
      <c r="AC319">
        <f t="shared" si="103"/>
        <v>78754095.154935956</v>
      </c>
      <c r="AD319">
        <f t="shared" si="104"/>
        <v>154774552.34814343</v>
      </c>
      <c r="AE319">
        <f t="shared" si="105"/>
        <v>176133969.81540266</v>
      </c>
      <c r="AF319">
        <f t="shared" si="106"/>
        <v>245448836.34006923</v>
      </c>
      <c r="AG319">
        <f t="shared" si="107"/>
        <v>251405941.87320566</v>
      </c>
    </row>
    <row r="320" spans="1:33" x14ac:dyDescent="0.25">
      <c r="A320">
        <f>'Absorbance Data'!A319</f>
        <v>484</v>
      </c>
      <c r="B320" s="2">
        <f t="shared" si="90"/>
        <v>619405904958677.63</v>
      </c>
      <c r="C320" s="1">
        <f t="shared" si="91"/>
        <v>2.5616568803561868</v>
      </c>
      <c r="D320">
        <f>'Absorbance Data'!B319</f>
        <v>0.13981467489999999</v>
      </c>
      <c r="E320">
        <f>'Absorbance Data'!C319</f>
        <v>9.5178551969999997E-2</v>
      </c>
      <c r="F320">
        <f>'Absorbance Data'!D319</f>
        <v>0.16489428280000001</v>
      </c>
      <c r="G320">
        <f>'Absorbance Data'!E319</f>
        <v>0.1477989405</v>
      </c>
      <c r="H320">
        <f>'Absorbance Data'!F319</f>
        <v>0.15546216069999999</v>
      </c>
      <c r="I320">
        <f>'Absorbance Data'!G319</f>
        <v>0.17445744569999999</v>
      </c>
      <c r="J320">
        <f>'Absorbance Data'!H319</f>
        <v>0.2211298347</v>
      </c>
      <c r="K320">
        <f>'Absorbance Data'!I319</f>
        <v>0.2285597473</v>
      </c>
      <c r="L320">
        <f t="shared" si="92"/>
        <v>3219.3518620654877</v>
      </c>
      <c r="M320">
        <f t="shared" si="108"/>
        <v>2191.5671493888108</v>
      </c>
      <c r="N320">
        <f t="shared" si="93"/>
        <v>3796.8311749522459</v>
      </c>
      <c r="O320">
        <f t="shared" si="94"/>
        <v>3403.1963715561396</v>
      </c>
      <c r="P320">
        <f t="shared" si="95"/>
        <v>3579.648537524648</v>
      </c>
      <c r="Q320">
        <f t="shared" si="96"/>
        <v>4017.0311383063818</v>
      </c>
      <c r="R320">
        <f t="shared" si="97"/>
        <v>5091.7026099645745</v>
      </c>
      <c r="S320">
        <f t="shared" si="98"/>
        <v>5262.7826699146617</v>
      </c>
      <c r="T320" s="4">
        <f t="shared" si="99"/>
        <v>68010944.75441128</v>
      </c>
      <c r="U320" s="4">
        <f t="shared" si="100"/>
        <v>31517479.558068357</v>
      </c>
      <c r="V320" s="4">
        <f t="shared" si="101"/>
        <v>84085806.169621825</v>
      </c>
      <c r="W320" s="4">
        <f t="shared" si="109"/>
        <v>76000409.969272122</v>
      </c>
      <c r="X320" s="4">
        <f t="shared" si="109"/>
        <v>84085806.169621825</v>
      </c>
      <c r="Y320" s="4">
        <f t="shared" si="109"/>
        <v>105889357.30955611</v>
      </c>
      <c r="Z320" s="4">
        <f t="shared" si="109"/>
        <v>170124936.42218482</v>
      </c>
      <c r="AA320" s="4">
        <f t="shared" si="110"/>
        <v>181749317.1236271</v>
      </c>
      <c r="AB320">
        <f t="shared" si="102"/>
        <v>155710094.97793663</v>
      </c>
      <c r="AC320">
        <f t="shared" si="103"/>
        <v>87925077.732414469</v>
      </c>
      <c r="AD320">
        <f t="shared" si="104"/>
        <v>167828682.9102827</v>
      </c>
      <c r="AE320">
        <f t="shared" si="105"/>
        <v>191871725.98088923</v>
      </c>
      <c r="AF320">
        <f t="shared" si="106"/>
        <v>255353827.39098176</v>
      </c>
      <c r="AG320">
        <f t="shared" si="107"/>
        <v>296456934.77170163</v>
      </c>
    </row>
    <row r="321" spans="1:33" x14ac:dyDescent="0.25">
      <c r="A321">
        <f>'Absorbance Data'!A320</f>
        <v>483</v>
      </c>
      <c r="B321" s="2">
        <f t="shared" si="90"/>
        <v>620688318840579.75</v>
      </c>
      <c r="C321" s="1">
        <f t="shared" si="91"/>
        <v>2.5669605177896369</v>
      </c>
      <c r="D321">
        <f>'Absorbance Data'!B320</f>
        <v>0.1404438019</v>
      </c>
      <c r="E321">
        <f>'Absorbance Data'!C320</f>
        <v>9.5599666240000006E-2</v>
      </c>
      <c r="F321">
        <f>'Absorbance Data'!D320</f>
        <v>0.16552045939999999</v>
      </c>
      <c r="G321">
        <f>'Absorbance Data'!E320</f>
        <v>0.14836986360000001</v>
      </c>
      <c r="H321">
        <f>'Absorbance Data'!F320</f>
        <v>0.15593527260000001</v>
      </c>
      <c r="I321">
        <f>'Absorbance Data'!G320</f>
        <v>0.17508627469999999</v>
      </c>
      <c r="J321">
        <f>'Absorbance Data'!H320</f>
        <v>0.2216037065</v>
      </c>
      <c r="K321">
        <f>'Absorbance Data'!I320</f>
        <v>0.2292518318</v>
      </c>
      <c r="L321">
        <f t="shared" si="92"/>
        <v>3233.838046583488</v>
      </c>
      <c r="M321">
        <f t="shared" si="108"/>
        <v>2201.2636637943019</v>
      </c>
      <c r="N321">
        <f t="shared" si="93"/>
        <v>3811.2494239996627</v>
      </c>
      <c r="O321">
        <f t="shared" si="94"/>
        <v>3416.342361749199</v>
      </c>
      <c r="P321">
        <f t="shared" si="95"/>
        <v>3590.5423416072294</v>
      </c>
      <c r="Q321">
        <f t="shared" si="96"/>
        <v>4031.5104611208058</v>
      </c>
      <c r="R321">
        <f t="shared" si="97"/>
        <v>5102.6139113912768</v>
      </c>
      <c r="S321">
        <f t="shared" si="98"/>
        <v>5278.7185044425823</v>
      </c>
      <c r="T321" s="4">
        <f t="shared" si="99"/>
        <v>68908835.423282444</v>
      </c>
      <c r="U321" s="4">
        <f t="shared" si="100"/>
        <v>31928793.440669179</v>
      </c>
      <c r="V321" s="4">
        <f t="shared" si="101"/>
        <v>84949041.464557692</v>
      </c>
      <c r="W321" s="4">
        <f t="shared" si="109"/>
        <v>76906164.048394755</v>
      </c>
      <c r="X321" s="4">
        <f t="shared" si="109"/>
        <v>84949041.464557692</v>
      </c>
      <c r="Y321" s="4">
        <f t="shared" si="109"/>
        <v>107096174.95911129</v>
      </c>
      <c r="Z321" s="4">
        <f t="shared" si="109"/>
        <v>171563064.54897588</v>
      </c>
      <c r="AA321" s="4">
        <f t="shared" si="110"/>
        <v>183609599.87378037</v>
      </c>
      <c r="AB321">
        <f t="shared" si="102"/>
        <v>144925303.97080404</v>
      </c>
      <c r="AC321">
        <f t="shared" si="103"/>
        <v>60778759.56242305</v>
      </c>
      <c r="AD321">
        <f t="shared" si="104"/>
        <v>155434556.13900506</v>
      </c>
      <c r="AE321">
        <f t="shared" si="105"/>
        <v>165604424.48779634</v>
      </c>
      <c r="AF321">
        <f t="shared" si="106"/>
        <v>235145012.2563608</v>
      </c>
      <c r="AG321">
        <f t="shared" si="107"/>
        <v>286858232.44061422</v>
      </c>
    </row>
    <row r="322" spans="1:33" x14ac:dyDescent="0.25">
      <c r="A322">
        <f>'Absorbance Data'!A321</f>
        <v>482</v>
      </c>
      <c r="B322" s="2">
        <f t="shared" si="90"/>
        <v>621976053941908.75</v>
      </c>
      <c r="C322" s="1">
        <f t="shared" si="91"/>
        <v>2.572286162017416</v>
      </c>
      <c r="D322">
        <f>'Absorbance Data'!B321</f>
        <v>0.1408049613</v>
      </c>
      <c r="E322">
        <f>'Absorbance Data'!C321</f>
        <v>9.5751762389999995E-2</v>
      </c>
      <c r="F322">
        <f>'Absorbance Data'!D321</f>
        <v>0.16619528829999999</v>
      </c>
      <c r="G322">
        <f>'Absorbance Data'!E321</f>
        <v>0.14840869609999999</v>
      </c>
      <c r="H322">
        <f>'Absorbance Data'!F321</f>
        <v>0.1563333422</v>
      </c>
      <c r="I322">
        <f>'Absorbance Data'!G321</f>
        <v>0.1751746535</v>
      </c>
      <c r="J322">
        <f>'Absorbance Data'!H321</f>
        <v>0.2218278497</v>
      </c>
      <c r="K322">
        <f>'Absorbance Data'!I321</f>
        <v>0.22951662540000001</v>
      </c>
      <c r="L322">
        <f t="shared" si="92"/>
        <v>3242.1540490898356</v>
      </c>
      <c r="M322">
        <f t="shared" si="108"/>
        <v>2204.76580707122</v>
      </c>
      <c r="N322">
        <f t="shared" si="93"/>
        <v>3826.7879336542778</v>
      </c>
      <c r="O322">
        <f t="shared" si="94"/>
        <v>3417.2365131054348</v>
      </c>
      <c r="P322">
        <f t="shared" si="95"/>
        <v>3599.70823287657</v>
      </c>
      <c r="Q322">
        <f t="shared" si="96"/>
        <v>4033.545458194973</v>
      </c>
      <c r="R322">
        <f t="shared" si="97"/>
        <v>5107.7749993014377</v>
      </c>
      <c r="S322">
        <f t="shared" si="98"/>
        <v>5284.8156024033869</v>
      </c>
      <c r="T322" s="4">
        <f t="shared" si="99"/>
        <v>69551396.630156219</v>
      </c>
      <c r="U322" s="4">
        <f t="shared" si="100"/>
        <v>32163514.112477481</v>
      </c>
      <c r="V322" s="4">
        <f t="shared" si="101"/>
        <v>85737963.846711457</v>
      </c>
      <c r="W322" s="4">
        <f t="shared" si="109"/>
        <v>77266037.240273818</v>
      </c>
      <c r="X322" s="4">
        <f t="shared" si="109"/>
        <v>85737963.846711457</v>
      </c>
      <c r="Y322" s="4">
        <f t="shared" si="109"/>
        <v>107649613.38178267</v>
      </c>
      <c r="Z322" s="4">
        <f t="shared" si="109"/>
        <v>172624358.98869088</v>
      </c>
      <c r="AA322" s="4">
        <f t="shared" si="110"/>
        <v>184798414.07308075</v>
      </c>
      <c r="AB322">
        <f t="shared" si="102"/>
        <v>160199830.18987995</v>
      </c>
      <c r="AC322">
        <f t="shared" si="103"/>
        <v>65435288.009204239</v>
      </c>
      <c r="AD322">
        <f t="shared" si="104"/>
        <v>162380820.15389124</v>
      </c>
      <c r="AE322">
        <f t="shared" si="105"/>
        <v>160441403.90001497</v>
      </c>
      <c r="AF322">
        <f t="shared" si="106"/>
        <v>229856899.36992466</v>
      </c>
      <c r="AG322">
        <f t="shared" si="107"/>
        <v>297398857.6053437</v>
      </c>
    </row>
    <row r="323" spans="1:33" x14ac:dyDescent="0.25">
      <c r="A323">
        <f>'Absorbance Data'!A322</f>
        <v>481</v>
      </c>
      <c r="B323" s="2">
        <f t="shared" si="90"/>
        <v>623269143451143.5</v>
      </c>
      <c r="C323" s="1">
        <f t="shared" si="91"/>
        <v>2.5776339502960384</v>
      </c>
      <c r="D323">
        <f>'Absorbance Data'!B322</f>
        <v>0.14158687</v>
      </c>
      <c r="E323">
        <f>'Absorbance Data'!C322</f>
        <v>9.6239432690000001E-2</v>
      </c>
      <c r="F323">
        <f>'Absorbance Data'!D322</f>
        <v>0.16713073849999999</v>
      </c>
      <c r="G323">
        <f>'Absorbance Data'!E322</f>
        <v>0.1491072178</v>
      </c>
      <c r="H323">
        <f>'Absorbance Data'!F322</f>
        <v>0.15686571599999999</v>
      </c>
      <c r="I323">
        <f>'Absorbance Data'!G322</f>
        <v>0.17574976379999999</v>
      </c>
      <c r="J323">
        <f>'Absorbance Data'!H322</f>
        <v>0.22225840390000001</v>
      </c>
      <c r="K323">
        <f>'Absorbance Data'!I322</f>
        <v>0.2302675545</v>
      </c>
      <c r="L323">
        <f t="shared" si="92"/>
        <v>3260.1581622568588</v>
      </c>
      <c r="M323">
        <f t="shared" si="108"/>
        <v>2215.9948307019781</v>
      </c>
      <c r="N323">
        <f t="shared" si="93"/>
        <v>3848.3274705118597</v>
      </c>
      <c r="O323">
        <f t="shared" si="94"/>
        <v>3433.3205696409645</v>
      </c>
      <c r="P323">
        <f t="shared" si="95"/>
        <v>3611.966592634375</v>
      </c>
      <c r="Q323">
        <f t="shared" si="96"/>
        <v>4046.7878622310454</v>
      </c>
      <c r="R323">
        <f t="shared" si="97"/>
        <v>5117.688876127896</v>
      </c>
      <c r="S323">
        <f t="shared" si="98"/>
        <v>5302.106383918941</v>
      </c>
      <c r="T323" s="4">
        <f t="shared" si="99"/>
        <v>70618717.498351112</v>
      </c>
      <c r="U323" s="4">
        <f t="shared" si="100"/>
        <v>32627212.570772365</v>
      </c>
      <c r="V323" s="4">
        <f t="shared" si="101"/>
        <v>86682202.188804373</v>
      </c>
      <c r="W323" s="4">
        <f t="shared" si="109"/>
        <v>78319732.851687625</v>
      </c>
      <c r="X323" s="4">
        <f t="shared" si="109"/>
        <v>86682202.188804373</v>
      </c>
      <c r="Y323" s="4">
        <f t="shared" si="109"/>
        <v>108808635.4548704</v>
      </c>
      <c r="Z323" s="4">
        <f t="shared" si="109"/>
        <v>174016426.6505315</v>
      </c>
      <c r="AA323" s="4">
        <f t="shared" si="110"/>
        <v>186783866.50791192</v>
      </c>
      <c r="AB323">
        <f t="shared" si="102"/>
        <v>193540754.90731242</v>
      </c>
      <c r="AC323">
        <f t="shared" si="103"/>
        <v>94153605.450356454</v>
      </c>
      <c r="AD323">
        <f t="shared" si="104"/>
        <v>184682868.10374177</v>
      </c>
      <c r="AE323">
        <f t="shared" si="105"/>
        <v>222593683.50373861</v>
      </c>
      <c r="AF323">
        <f t="shared" si="106"/>
        <v>272250354.59216499</v>
      </c>
      <c r="AG323">
        <f t="shared" si="107"/>
        <v>323740544.10215402</v>
      </c>
    </row>
    <row r="324" spans="1:33" x14ac:dyDescent="0.25">
      <c r="A324">
        <f>'Absorbance Data'!A323</f>
        <v>480</v>
      </c>
      <c r="B324" s="2">
        <f t="shared" ref="B324:B387" si="111">$AJ$2*10^9/$A324</f>
        <v>624567620833333.38</v>
      </c>
      <c r="C324" s="1">
        <f t="shared" ref="C324:C387" si="112">$AJ$1*B324</f>
        <v>2.5830040210258218</v>
      </c>
      <c r="D324">
        <f>'Absorbance Data'!B323</f>
        <v>0.1422963589</v>
      </c>
      <c r="E324">
        <f>'Absorbance Data'!C323</f>
        <v>9.6838764849999995E-2</v>
      </c>
      <c r="F324">
        <f>'Absorbance Data'!D323</f>
        <v>0.16782818729999999</v>
      </c>
      <c r="G324">
        <f>'Absorbance Data'!E323</f>
        <v>0.14957551660000001</v>
      </c>
      <c r="H324">
        <f>'Absorbance Data'!F323</f>
        <v>0.15747152270000001</v>
      </c>
      <c r="I324">
        <f>'Absorbance Data'!G323</f>
        <v>0.1763702482</v>
      </c>
      <c r="J324">
        <f>'Absorbance Data'!H323</f>
        <v>0.22276662289999999</v>
      </c>
      <c r="K324">
        <f>'Absorbance Data'!I323</f>
        <v>0.2307000756</v>
      </c>
      <c r="L324">
        <f t="shared" ref="L324:L387" si="113">10^4*LN(10^D324)</f>
        <v>3276.4947479047059</v>
      </c>
      <c r="M324">
        <f t="shared" si="108"/>
        <v>2229.794963675658</v>
      </c>
      <c r="N324">
        <f t="shared" si="93"/>
        <v>3864.3868226119253</v>
      </c>
      <c r="O324">
        <f t="shared" si="94"/>
        <v>3444.1035480004352</v>
      </c>
      <c r="P324">
        <f t="shared" si="95"/>
        <v>3625.9158074009351</v>
      </c>
      <c r="Q324">
        <f t="shared" si="96"/>
        <v>4061.0750435297991</v>
      </c>
      <c r="R324">
        <f t="shared" si="97"/>
        <v>5129.3910510616615</v>
      </c>
      <c r="S324">
        <f t="shared" si="98"/>
        <v>5312.0655502915934</v>
      </c>
      <c r="T324" s="4">
        <f t="shared" si="99"/>
        <v>71625739.153633222</v>
      </c>
      <c r="U324" s="4">
        <f t="shared" si="100"/>
        <v>33172639.180827472</v>
      </c>
      <c r="V324" s="4">
        <f t="shared" si="101"/>
        <v>87717368.788315371</v>
      </c>
      <c r="W324" s="4">
        <f t="shared" si="109"/>
        <v>79141187.928262666</v>
      </c>
      <c r="X324" s="4">
        <f t="shared" si="109"/>
        <v>87717368.788315371</v>
      </c>
      <c r="Y324" s="4">
        <f t="shared" si="109"/>
        <v>110035341.09773745</v>
      </c>
      <c r="Z324" s="4">
        <f t="shared" si="109"/>
        <v>175542299.9041982</v>
      </c>
      <c r="AA324" s="4">
        <f t="shared" si="110"/>
        <v>188268219.58007222</v>
      </c>
      <c r="AB324">
        <f t="shared" si="102"/>
        <v>160339318.88792348</v>
      </c>
      <c r="AC324">
        <f t="shared" si="103"/>
        <v>79632318.966997862</v>
      </c>
      <c r="AD324">
        <f t="shared" si="104"/>
        <v>161493048.89141175</v>
      </c>
      <c r="AE324">
        <f t="shared" si="105"/>
        <v>182095857.17926261</v>
      </c>
      <c r="AF324">
        <f t="shared" si="106"/>
        <v>258085236.82108492</v>
      </c>
      <c r="AG324">
        <f t="shared" si="107"/>
        <v>273719663.39960819</v>
      </c>
    </row>
    <row r="325" spans="1:33" x14ac:dyDescent="0.25">
      <c r="A325">
        <f>'Absorbance Data'!A324</f>
        <v>479</v>
      </c>
      <c r="B325" s="2">
        <f t="shared" si="111"/>
        <v>625871519832985.38</v>
      </c>
      <c r="C325" s="1">
        <f t="shared" si="112"/>
        <v>2.5883965137628278</v>
      </c>
      <c r="D325">
        <f>'Absorbance Data'!B324</f>
        <v>0.14271049199999999</v>
      </c>
      <c r="E325">
        <f>'Absorbance Data'!C324</f>
        <v>9.7089856860000004E-2</v>
      </c>
      <c r="F325">
        <f>'Absorbance Data'!D324</f>
        <v>0.16846197839999999</v>
      </c>
      <c r="G325">
        <f>'Absorbance Data'!E324</f>
        <v>0.14977636929999999</v>
      </c>
      <c r="H325">
        <f>'Absorbance Data'!F324</f>
        <v>0.15777182579999999</v>
      </c>
      <c r="I325">
        <f>'Absorbance Data'!G324</f>
        <v>0.17658814789999999</v>
      </c>
      <c r="J325">
        <f>'Absorbance Data'!H324</f>
        <v>0.22309373320000001</v>
      </c>
      <c r="K325">
        <f>'Absorbance Data'!I324</f>
        <v>0.2311113477</v>
      </c>
      <c r="L325">
        <f t="shared" si="113"/>
        <v>3286.0305149304609</v>
      </c>
      <c r="M325">
        <f t="shared" si="108"/>
        <v>2235.5765708676172</v>
      </c>
      <c r="N325">
        <f t="shared" ref="N325:N388" si="114">10^4*LN(10^F325)</f>
        <v>3878.9804020012493</v>
      </c>
      <c r="O325">
        <f t="shared" ref="O325:O388" si="115">10^4*LN(10^G325)</f>
        <v>3448.7283523295105</v>
      </c>
      <c r="P325">
        <f t="shared" ref="P325:P388" si="116">10^4*LN(10^H325)</f>
        <v>3632.8305418153345</v>
      </c>
      <c r="Q325">
        <f t="shared" ref="Q325:Q388" si="117">10^4*LN(10^I325)</f>
        <v>4066.0923695396791</v>
      </c>
      <c r="R325">
        <f t="shared" ref="R325:R388" si="118">10^4*LN(10^J325)</f>
        <v>5136.9230440671099</v>
      </c>
      <c r="S325">
        <f t="shared" ref="S325:S388" si="119">10^4*LN(10^K325)</f>
        <v>5321.5354403578376</v>
      </c>
      <c r="T325" s="4">
        <f t="shared" ref="T325:T388" si="120">(L325*$AJ$1*$B325)^2</f>
        <v>72344379.594104171</v>
      </c>
      <c r="U325" s="4">
        <f t="shared" ref="U325:U388" si="121">(M325*$AJ$1*$B325)^2</f>
        <v>33484260.457662296</v>
      </c>
      <c r="V325" s="4">
        <f t="shared" ref="V325:V388" si="122">(P325*$AJ$1*$B325)^2</f>
        <v>88420281.376943514</v>
      </c>
      <c r="W325" s="4">
        <f t="shared" si="109"/>
        <v>79685552.337377116</v>
      </c>
      <c r="X325" s="4">
        <f t="shared" si="109"/>
        <v>88420281.376943514</v>
      </c>
      <c r="Y325" s="4">
        <f t="shared" si="109"/>
        <v>110768453.67480163</v>
      </c>
      <c r="Z325" s="4">
        <f t="shared" si="109"/>
        <v>176794085.3916598</v>
      </c>
      <c r="AA325" s="4">
        <f t="shared" si="110"/>
        <v>189729791.75735843</v>
      </c>
      <c r="AB325">
        <f t="shared" ref="AB325:AB388" si="123">(T326-T324)/($C326-$C324)</f>
        <v>150087939.62383768</v>
      </c>
      <c r="AC325">
        <f t="shared" ref="AC325:AC388" si="124">(U326-U324)/($C326-$C324)</f>
        <v>72722570.027222961</v>
      </c>
      <c r="AD325">
        <f t="shared" ref="AD325:AD388" si="125">(V326-V324)/($C326-$C324)</f>
        <v>160447783.99175632</v>
      </c>
      <c r="AE325">
        <f t="shared" ref="AE325:AE388" si="126">(Y326-Y324)/($C326-$C324)</f>
        <v>158751091.47623894</v>
      </c>
      <c r="AF325">
        <f t="shared" ref="AF325:AF388" si="127">(Z326-Z324)/($C326-$C324)</f>
        <v>250235821.38007718</v>
      </c>
      <c r="AG325">
        <f t="shared" ref="AG325:AG388" si="128">(AA326-AA324)/($C326-$C324)</f>
        <v>301530808.71537501</v>
      </c>
    </row>
    <row r="326" spans="1:33" x14ac:dyDescent="0.25">
      <c r="A326">
        <f>'Absorbance Data'!A325</f>
        <v>478</v>
      </c>
      <c r="B326" s="2">
        <f t="shared" si="111"/>
        <v>627180874476987.5</v>
      </c>
      <c r="C326" s="1">
        <f t="shared" si="112"/>
        <v>2.5938115692309509</v>
      </c>
      <c r="D326">
        <f>'Absorbance Data'!B325</f>
        <v>0.14329902829999999</v>
      </c>
      <c r="E326">
        <f>'Absorbance Data'!C325</f>
        <v>9.7570993009999996E-2</v>
      </c>
      <c r="F326">
        <f>'Absorbance Data'!D325</f>
        <v>0.16936920580000001</v>
      </c>
      <c r="G326">
        <f>'Absorbance Data'!E325</f>
        <v>0.150283739</v>
      </c>
      <c r="H326">
        <f>'Absorbance Data'!F325</f>
        <v>0.15835781400000001</v>
      </c>
      <c r="I326">
        <f>'Absorbance Data'!G325</f>
        <v>0.17699936029999999</v>
      </c>
      <c r="J326">
        <f>'Absorbance Data'!H325</f>
        <v>0.22354073820000001</v>
      </c>
      <c r="K326">
        <f>'Absorbance Data'!I325</f>
        <v>0.23171861469999999</v>
      </c>
      <c r="L326">
        <f t="shared" si="113"/>
        <v>3299.5820640411189</v>
      </c>
      <c r="M326">
        <f t="shared" si="108"/>
        <v>2246.6551401345223</v>
      </c>
      <c r="N326">
        <f t="shared" si="114"/>
        <v>3899.8700848732069</v>
      </c>
      <c r="O326">
        <f t="shared" si="115"/>
        <v>3460.4109714080796</v>
      </c>
      <c r="P326">
        <f t="shared" si="116"/>
        <v>3646.3234187552389</v>
      </c>
      <c r="Q326">
        <f t="shared" si="117"/>
        <v>4075.5608849626219</v>
      </c>
      <c r="R326">
        <f t="shared" si="118"/>
        <v>5147.2157145620458</v>
      </c>
      <c r="S326">
        <f t="shared" si="119"/>
        <v>5335.5182797745092</v>
      </c>
      <c r="T326" s="4">
        <f t="shared" si="120"/>
        <v>73247821.796126351</v>
      </c>
      <c r="U326" s="4">
        <f t="shared" si="121"/>
        <v>33958591.86199756</v>
      </c>
      <c r="V326" s="4">
        <f t="shared" si="122"/>
        <v>89451415.948212415</v>
      </c>
      <c r="W326" s="4">
        <f t="shared" si="109"/>
        <v>80562364.941910833</v>
      </c>
      <c r="X326" s="4">
        <f t="shared" si="109"/>
        <v>89451415.948212415</v>
      </c>
      <c r="Y326" s="4">
        <f t="shared" si="109"/>
        <v>111751051.17148376</v>
      </c>
      <c r="Z326" s="4">
        <f t="shared" si="109"/>
        <v>178246735.60641345</v>
      </c>
      <c r="AA326" s="4">
        <f t="shared" si="110"/>
        <v>191527028.3305952</v>
      </c>
      <c r="AB326">
        <f t="shared" si="123"/>
        <v>153430517.18250605</v>
      </c>
      <c r="AC326">
        <f t="shared" si="124"/>
        <v>82441880.817510992</v>
      </c>
      <c r="AD326">
        <f t="shared" si="125"/>
        <v>160755505.26939929</v>
      </c>
      <c r="AE326">
        <f t="shared" si="126"/>
        <v>210130915.58185554</v>
      </c>
      <c r="AF326">
        <f t="shared" si="127"/>
        <v>284013830.98994523</v>
      </c>
      <c r="AG326">
        <f t="shared" si="128"/>
        <v>317865085.44432729</v>
      </c>
    </row>
    <row r="327" spans="1:33" x14ac:dyDescent="0.25">
      <c r="A327">
        <f>'Absorbance Data'!A326</f>
        <v>477</v>
      </c>
      <c r="B327" s="2">
        <f t="shared" si="111"/>
        <v>628495719077568.13</v>
      </c>
      <c r="C327" s="1">
        <f t="shared" si="112"/>
        <v>2.5992493293341603</v>
      </c>
      <c r="D327">
        <f>'Absorbance Data'!B326</f>
        <v>0.14374084770000001</v>
      </c>
      <c r="E327">
        <f>'Absorbance Data'!C326</f>
        <v>9.7967699170000005E-2</v>
      </c>
      <c r="F327">
        <f>'Absorbance Data'!D326</f>
        <v>0.17008513210000001</v>
      </c>
      <c r="G327">
        <f>'Absorbance Data'!E326</f>
        <v>0.1507058889</v>
      </c>
      <c r="H327">
        <f>'Absorbance Data'!F326</f>
        <v>0.15865552429999999</v>
      </c>
      <c r="I327">
        <f>'Absorbance Data'!G326</f>
        <v>0.17765182260000001</v>
      </c>
      <c r="J327">
        <f>'Absorbance Data'!H326</f>
        <v>0.2240905315</v>
      </c>
      <c r="K327">
        <f>'Absorbance Data'!I326</f>
        <v>0.2322292477</v>
      </c>
      <c r="L327">
        <f t="shared" si="113"/>
        <v>3309.7553316834756</v>
      </c>
      <c r="M327">
        <f t="shared" si="108"/>
        <v>2255.7896370376716</v>
      </c>
      <c r="N327">
        <f t="shared" si="114"/>
        <v>3916.3548971338309</v>
      </c>
      <c r="O327">
        <f t="shared" si="115"/>
        <v>3470.1313320755689</v>
      </c>
      <c r="P327">
        <f t="shared" si="116"/>
        <v>3653.1784517433462</v>
      </c>
      <c r="Q327">
        <f t="shared" si="117"/>
        <v>4090.5843846198277</v>
      </c>
      <c r="R327">
        <f t="shared" si="118"/>
        <v>5159.8751731301263</v>
      </c>
      <c r="S327">
        <f t="shared" si="119"/>
        <v>5347.2760391124184</v>
      </c>
      <c r="T327" s="4">
        <f t="shared" si="120"/>
        <v>74009532.700100079</v>
      </c>
      <c r="U327" s="4">
        <f t="shared" si="121"/>
        <v>34378986.985528521</v>
      </c>
      <c r="V327" s="4">
        <f t="shared" si="122"/>
        <v>90164931.227708682</v>
      </c>
      <c r="W327" s="4">
        <f t="shared" si="109"/>
        <v>81355647.207696214</v>
      </c>
      <c r="X327" s="4">
        <f t="shared" si="109"/>
        <v>90164931.227708682</v>
      </c>
      <c r="Y327" s="4">
        <f t="shared" si="109"/>
        <v>113048965.74744676</v>
      </c>
      <c r="Z327" s="4">
        <f t="shared" si="109"/>
        <v>179876435.11910129</v>
      </c>
      <c r="AA327" s="4">
        <f t="shared" si="110"/>
        <v>193179522.90625158</v>
      </c>
      <c r="AB327">
        <f t="shared" si="123"/>
        <v>166771314.82667089</v>
      </c>
      <c r="AC327">
        <f t="shared" si="124"/>
        <v>94168675.255253047</v>
      </c>
      <c r="AD327">
        <f t="shared" si="125"/>
        <v>180589070.72550723</v>
      </c>
      <c r="AE327">
        <f t="shared" si="126"/>
        <v>213026146.71570957</v>
      </c>
      <c r="AF327">
        <f t="shared" si="127"/>
        <v>281966193.52683604</v>
      </c>
      <c r="AG327">
        <f t="shared" si="128"/>
        <v>314968226.25409901</v>
      </c>
    </row>
    <row r="328" spans="1:33" x14ac:dyDescent="0.25">
      <c r="A328">
        <f>'Absorbance Data'!A327</f>
        <v>476</v>
      </c>
      <c r="B328" s="2">
        <f t="shared" si="111"/>
        <v>629816088235294.13</v>
      </c>
      <c r="C328" s="1">
        <f t="shared" si="112"/>
        <v>2.604709937168896</v>
      </c>
      <c r="D328">
        <f>'Absorbance Data'!B327</f>
        <v>0.14445903900000001</v>
      </c>
      <c r="E328">
        <f>'Absorbance Data'!C327</f>
        <v>9.8620027299999996E-2</v>
      </c>
      <c r="F328">
        <f>'Absorbance Data'!D327</f>
        <v>0.1709747314</v>
      </c>
      <c r="G328">
        <f>'Absorbance Data'!E327</f>
        <v>0.1513547301</v>
      </c>
      <c r="H328">
        <f>'Absorbance Data'!F327</f>
        <v>0.1594206095</v>
      </c>
      <c r="I328">
        <f>'Absorbance Data'!G327</f>
        <v>0.1780802608</v>
      </c>
      <c r="J328">
        <f>'Absorbance Data'!H327</f>
        <v>0.22451607879999999</v>
      </c>
      <c r="K328">
        <f>'Absorbance Data'!I327</f>
        <v>0.2328076959</v>
      </c>
      <c r="L328">
        <f t="shared" si="113"/>
        <v>3326.2922974964554</v>
      </c>
      <c r="M328">
        <f t="shared" si="108"/>
        <v>2270.8100473164582</v>
      </c>
      <c r="N328">
        <f t="shared" si="114"/>
        <v>3936.8386780030096</v>
      </c>
      <c r="O328">
        <f t="shared" si="115"/>
        <v>3485.0714528239728</v>
      </c>
      <c r="P328">
        <f t="shared" si="116"/>
        <v>3670.7951895072506</v>
      </c>
      <c r="Q328">
        <f t="shared" si="117"/>
        <v>4100.44953874572</v>
      </c>
      <c r="R328">
        <f t="shared" si="118"/>
        <v>5169.6737618235657</v>
      </c>
      <c r="S328">
        <f t="shared" si="119"/>
        <v>5360.5953011363108</v>
      </c>
      <c r="T328" s="4">
        <f t="shared" si="120"/>
        <v>75065356.946602285</v>
      </c>
      <c r="U328" s="4">
        <f t="shared" si="121"/>
        <v>34984876.733158171</v>
      </c>
      <c r="V328" s="4">
        <f t="shared" si="122"/>
        <v>91419542.086550578</v>
      </c>
      <c r="W328" s="4">
        <f t="shared" si="109"/>
        <v>82402826.206467137</v>
      </c>
      <c r="X328" s="4">
        <f t="shared" si="109"/>
        <v>91419542.086550578</v>
      </c>
      <c r="Y328" s="4">
        <f t="shared" si="109"/>
        <v>114072688.49879423</v>
      </c>
      <c r="Z328" s="4">
        <f t="shared" si="109"/>
        <v>181319706.92953074</v>
      </c>
      <c r="AA328" s="4">
        <f t="shared" si="110"/>
        <v>194959667.9490743</v>
      </c>
      <c r="AB328">
        <f t="shared" si="123"/>
        <v>179179640.20323917</v>
      </c>
      <c r="AC328">
        <f t="shared" si="124"/>
        <v>75345083.631904483</v>
      </c>
      <c r="AD328">
        <f t="shared" si="125"/>
        <v>187633291.36310825</v>
      </c>
      <c r="AE328">
        <f t="shared" si="126"/>
        <v>179443658.41327247</v>
      </c>
      <c r="AF328">
        <f t="shared" si="127"/>
        <v>259442374.95756024</v>
      </c>
      <c r="AG328">
        <f t="shared" si="128"/>
        <v>300921641.13788694</v>
      </c>
    </row>
    <row r="329" spans="1:33" x14ac:dyDescent="0.25">
      <c r="A329">
        <f>'Absorbance Data'!A328</f>
        <v>475</v>
      </c>
      <c r="B329" s="2">
        <f t="shared" si="111"/>
        <v>631142016842105.25</v>
      </c>
      <c r="C329" s="1">
        <f t="shared" si="112"/>
        <v>2.6101935370366198</v>
      </c>
      <c r="D329">
        <f>'Absorbance Data'!B328</f>
        <v>0.1450220793</v>
      </c>
      <c r="E329">
        <f>'Absorbance Data'!C328</f>
        <v>9.8719969389999995E-2</v>
      </c>
      <c r="F329">
        <f>'Absorbance Data'!D328</f>
        <v>0.1716592163</v>
      </c>
      <c r="G329">
        <f>'Absorbance Data'!E328</f>
        <v>0.15150102970000001</v>
      </c>
      <c r="H329">
        <f>'Absorbance Data'!F328</f>
        <v>0.1597792804</v>
      </c>
      <c r="I329">
        <f>'Absorbance Data'!G328</f>
        <v>0.17843693490000001</v>
      </c>
      <c r="J329">
        <f>'Absorbance Data'!H328</f>
        <v>0.22490529719999999</v>
      </c>
      <c r="K329">
        <f>'Absorbance Data'!I328</f>
        <v>0.2332184464</v>
      </c>
      <c r="L329">
        <f t="shared" si="113"/>
        <v>3339.2567795118039</v>
      </c>
      <c r="M329">
        <f t="shared" si="108"/>
        <v>2273.1112989824251</v>
      </c>
      <c r="N329">
        <f t="shared" si="114"/>
        <v>3952.5995252742059</v>
      </c>
      <c r="O329">
        <f t="shared" si="115"/>
        <v>3488.4401256046826</v>
      </c>
      <c r="P329">
        <f t="shared" si="116"/>
        <v>3679.0538921835582</v>
      </c>
      <c r="Q329">
        <f t="shared" si="117"/>
        <v>4108.6622634028899</v>
      </c>
      <c r="R329">
        <f t="shared" si="118"/>
        <v>5178.6358466811553</v>
      </c>
      <c r="S329">
        <f t="shared" si="119"/>
        <v>5370.0531809187087</v>
      </c>
      <c r="T329" s="4">
        <f t="shared" si="120"/>
        <v>75970511.898536295</v>
      </c>
      <c r="U329" s="4">
        <f t="shared" si="121"/>
        <v>35203579.230155267</v>
      </c>
      <c r="V329" s="4">
        <f t="shared" si="122"/>
        <v>92218428.940282643</v>
      </c>
      <c r="W329" s="4">
        <f t="shared" si="109"/>
        <v>82910200.730091631</v>
      </c>
      <c r="X329" s="4">
        <f t="shared" si="109"/>
        <v>92218428.940282643</v>
      </c>
      <c r="Y329" s="4">
        <f t="shared" si="109"/>
        <v>115012834.41601081</v>
      </c>
      <c r="Z329" s="4">
        <f t="shared" si="109"/>
        <v>182715826.35745621</v>
      </c>
      <c r="AA329" s="4">
        <f t="shared" si="110"/>
        <v>196472871.8490296</v>
      </c>
      <c r="AB329">
        <f t="shared" si="123"/>
        <v>164477080.29609925</v>
      </c>
      <c r="AC329">
        <f t="shared" si="124"/>
        <v>80660373.246574521</v>
      </c>
      <c r="AD329">
        <f t="shared" si="125"/>
        <v>177009813.0702675</v>
      </c>
      <c r="AE329">
        <f t="shared" si="126"/>
        <v>169584275.37622353</v>
      </c>
      <c r="AF329">
        <f t="shared" si="127"/>
        <v>299246144.95906168</v>
      </c>
      <c r="AG329">
        <f t="shared" si="128"/>
        <v>310809190.96758801</v>
      </c>
    </row>
    <row r="330" spans="1:33" x14ac:dyDescent="0.25">
      <c r="A330">
        <f>'Absorbance Data'!A329</f>
        <v>474</v>
      </c>
      <c r="B330" s="2">
        <f t="shared" si="111"/>
        <v>632473540084388.13</v>
      </c>
      <c r="C330" s="1">
        <f t="shared" si="112"/>
        <v>2.6157002744565281</v>
      </c>
      <c r="D330">
        <f>'Absorbance Data'!B329</f>
        <v>0.14557382460000001</v>
      </c>
      <c r="E330">
        <f>'Absorbance Data'!C329</f>
        <v>9.9442094559999999E-2</v>
      </c>
      <c r="F330">
        <f>'Absorbance Data'!D329</f>
        <v>0.172607705</v>
      </c>
      <c r="G330">
        <f>'Absorbance Data'!E329</f>
        <v>0.15202471610000001</v>
      </c>
      <c r="H330">
        <f>'Absorbance Data'!F329</f>
        <v>0.1604309827</v>
      </c>
      <c r="I330">
        <f>'Absorbance Data'!G329</f>
        <v>0.1787748337</v>
      </c>
      <c r="J330">
        <f>'Absorbance Data'!H329</f>
        <v>0.22559122740000001</v>
      </c>
      <c r="K330">
        <f>'Absorbance Data'!I329</f>
        <v>0.2338516414</v>
      </c>
      <c r="L330">
        <f t="shared" si="113"/>
        <v>3351.9611845409004</v>
      </c>
      <c r="M330">
        <f t="shared" si="108"/>
        <v>2289.738845499603</v>
      </c>
      <c r="N330">
        <f t="shared" si="114"/>
        <v>3974.4392846891387</v>
      </c>
      <c r="O330">
        <f t="shared" si="115"/>
        <v>3500.4984505851194</v>
      </c>
      <c r="P330">
        <f t="shared" si="116"/>
        <v>3694.0598921940564</v>
      </c>
      <c r="Q330">
        <f t="shared" si="117"/>
        <v>4116.442670801096</v>
      </c>
      <c r="R330">
        <f t="shared" si="118"/>
        <v>5194.4299732147001</v>
      </c>
      <c r="S330">
        <f t="shared" si="119"/>
        <v>5384.6330345982933</v>
      </c>
      <c r="T330" s="4">
        <f t="shared" si="120"/>
        <v>76873015.535141364</v>
      </c>
      <c r="U330" s="4">
        <f t="shared" si="121"/>
        <v>35871361.440884322</v>
      </c>
      <c r="V330" s="4">
        <f t="shared" si="122"/>
        <v>93364939.635413527</v>
      </c>
      <c r="W330" s="4">
        <f t="shared" si="109"/>
        <v>83837001.192118481</v>
      </c>
      <c r="X330" s="4">
        <f t="shared" si="109"/>
        <v>93364939.635413527</v>
      </c>
      <c r="Y330" s="4">
        <f t="shared" si="109"/>
        <v>115936476.88385761</v>
      </c>
      <c r="Z330" s="4">
        <f t="shared" si="109"/>
        <v>184608522.99465448</v>
      </c>
      <c r="AA330" s="4">
        <f t="shared" si="110"/>
        <v>198375565.78990415</v>
      </c>
      <c r="AB330">
        <f t="shared" si="123"/>
        <v>182583028.38786578</v>
      </c>
      <c r="AC330">
        <f t="shared" si="124"/>
        <v>106370840.61966382</v>
      </c>
      <c r="AD330">
        <f t="shared" si="125"/>
        <v>205746654.9678914</v>
      </c>
      <c r="AE330">
        <f t="shared" si="126"/>
        <v>205267611.40088108</v>
      </c>
      <c r="AF330">
        <f t="shared" si="127"/>
        <v>310661436.48397106</v>
      </c>
      <c r="AG330">
        <f t="shared" si="128"/>
        <v>331653476.5676145</v>
      </c>
    </row>
    <row r="331" spans="1:33" x14ac:dyDescent="0.25">
      <c r="A331">
        <f>'Absorbance Data'!A330</f>
        <v>473</v>
      </c>
      <c r="B331" s="2">
        <f t="shared" si="111"/>
        <v>633810693446088.75</v>
      </c>
      <c r="C331" s="1">
        <f t="shared" si="112"/>
        <v>2.6212302961784237</v>
      </c>
      <c r="D331">
        <f>'Absorbance Data'!B330</f>
        <v>0.14631418879999999</v>
      </c>
      <c r="E331">
        <f>'Absorbance Data'!C330</f>
        <v>9.9930018189999997E-2</v>
      </c>
      <c r="F331">
        <f>'Absorbance Data'!D330</f>
        <v>0.1733275205</v>
      </c>
      <c r="G331">
        <f>'Absorbance Data'!E330</f>
        <v>0.1525174081</v>
      </c>
      <c r="H331">
        <f>'Absorbance Data'!F330</f>
        <v>0.16105352340000001</v>
      </c>
      <c r="I331">
        <f>'Absorbance Data'!G330</f>
        <v>0.17942708730000001</v>
      </c>
      <c r="J331">
        <f>'Absorbance Data'!H330</f>
        <v>0.22604987030000001</v>
      </c>
      <c r="K331">
        <f>'Absorbance Data'!I330</f>
        <v>0.2343898267</v>
      </c>
      <c r="L331">
        <f t="shared" si="113"/>
        <v>3369.0087002439632</v>
      </c>
      <c r="M331">
        <f t="shared" si="108"/>
        <v>2300.9737022691779</v>
      </c>
      <c r="N331">
        <f t="shared" si="114"/>
        <v>3991.0136490891982</v>
      </c>
      <c r="O331">
        <f t="shared" si="115"/>
        <v>3511.8431031314926</v>
      </c>
      <c r="P331">
        <f t="shared" si="116"/>
        <v>3708.3944215500769</v>
      </c>
      <c r="Q331">
        <f t="shared" si="117"/>
        <v>4131.4613649632129</v>
      </c>
      <c r="R331">
        <f t="shared" si="118"/>
        <v>5204.9906162601756</v>
      </c>
      <c r="S331">
        <f t="shared" si="119"/>
        <v>5397.025209088778</v>
      </c>
      <c r="T331" s="4">
        <f t="shared" si="120"/>
        <v>77985636.806234315</v>
      </c>
      <c r="U331" s="4">
        <f t="shared" si="121"/>
        <v>36377568.577785708</v>
      </c>
      <c r="V331" s="4">
        <f t="shared" si="122"/>
        <v>94489205.215395093</v>
      </c>
      <c r="W331" s="4">
        <f t="shared" si="109"/>
        <v>84738460.104854614</v>
      </c>
      <c r="X331" s="4">
        <f t="shared" si="109"/>
        <v>94489205.215395093</v>
      </c>
      <c r="Y331" s="4">
        <f t="shared" si="109"/>
        <v>117278323.60265574</v>
      </c>
      <c r="Z331" s="4">
        <f t="shared" si="109"/>
        <v>186144521.80657661</v>
      </c>
      <c r="AA331" s="4">
        <f t="shared" si="110"/>
        <v>200133251.38844827</v>
      </c>
      <c r="AB331">
        <f t="shared" si="123"/>
        <v>177405699.21682867</v>
      </c>
      <c r="AC331">
        <f t="shared" si="124"/>
        <v>85620125.331693053</v>
      </c>
      <c r="AD331">
        <f t="shared" si="125"/>
        <v>166803536.22185904</v>
      </c>
      <c r="AE331">
        <f t="shared" si="126"/>
        <v>217781316.59826705</v>
      </c>
      <c r="AF331">
        <f t="shared" si="127"/>
        <v>275513478.07340914</v>
      </c>
      <c r="AG331">
        <f t="shared" si="128"/>
        <v>318605926.59459496</v>
      </c>
    </row>
    <row r="332" spans="1:33" x14ac:dyDescent="0.25">
      <c r="A332">
        <f>'Absorbance Data'!A331</f>
        <v>472</v>
      </c>
      <c r="B332" s="2">
        <f t="shared" si="111"/>
        <v>635153512711864.38</v>
      </c>
      <c r="C332" s="1">
        <f t="shared" si="112"/>
        <v>2.6267837501957509</v>
      </c>
      <c r="D332">
        <f>'Absorbance Data'!B331</f>
        <v>0.14680178460000001</v>
      </c>
      <c r="E332">
        <f>'Absorbance Data'!C331</f>
        <v>0.10032376649999999</v>
      </c>
      <c r="F332">
        <f>'Absorbance Data'!D331</f>
        <v>0.17425970730000001</v>
      </c>
      <c r="G332">
        <f>'Absorbance Data'!E331</f>
        <v>0.1530259997</v>
      </c>
      <c r="H332">
        <f>'Absorbance Data'!F331</f>
        <v>0.1613279879</v>
      </c>
      <c r="I332">
        <f>'Absorbance Data'!G331</f>
        <v>0.17986413840000001</v>
      </c>
      <c r="J332">
        <f>'Absorbance Data'!H331</f>
        <v>0.2264896482</v>
      </c>
      <c r="K332">
        <f>'Absorbance Data'!I331</f>
        <v>0.2349283844</v>
      </c>
      <c r="L332">
        <f t="shared" si="113"/>
        <v>3380.2360084488291</v>
      </c>
      <c r="M332">
        <f t="shared" si="108"/>
        <v>2310.0400921591536</v>
      </c>
      <c r="N332">
        <f t="shared" si="114"/>
        <v>4012.4780433848568</v>
      </c>
      <c r="O332">
        <f t="shared" si="115"/>
        <v>3523.5538574973129</v>
      </c>
      <c r="P332">
        <f t="shared" si="116"/>
        <v>3714.7142002126384</v>
      </c>
      <c r="Q332">
        <f t="shared" si="117"/>
        <v>4141.5248384405795</v>
      </c>
      <c r="R332">
        <f t="shared" si="118"/>
        <v>5215.1168766278579</v>
      </c>
      <c r="S332">
        <f t="shared" si="119"/>
        <v>5409.4259584061501</v>
      </c>
      <c r="T332" s="4">
        <f t="shared" si="120"/>
        <v>78839287.298410952</v>
      </c>
      <c r="U332" s="4">
        <f t="shared" si="121"/>
        <v>36820330.022787362</v>
      </c>
      <c r="V332" s="4">
        <f t="shared" si="122"/>
        <v>95213702.582345083</v>
      </c>
      <c r="W332" s="4">
        <f t="shared" si="109"/>
        <v>85666390.809723213</v>
      </c>
      <c r="X332" s="4">
        <f t="shared" si="109"/>
        <v>95213702.582345083</v>
      </c>
      <c r="Y332" s="4">
        <f t="shared" si="109"/>
        <v>118350250.82283051</v>
      </c>
      <c r="Z332" s="4">
        <f t="shared" si="109"/>
        <v>187662169.94471002</v>
      </c>
      <c r="AA332" s="4">
        <f t="shared" si="110"/>
        <v>201906826.84768796</v>
      </c>
      <c r="AB332">
        <f t="shared" si="123"/>
        <v>171001451.63464844</v>
      </c>
      <c r="AC332">
        <f t="shared" si="124"/>
        <v>97791310.384544134</v>
      </c>
      <c r="AD332">
        <f t="shared" si="125"/>
        <v>180760609.21270311</v>
      </c>
      <c r="AE332">
        <f t="shared" si="126"/>
        <v>215059987.8104544</v>
      </c>
      <c r="AF332">
        <f t="shared" si="127"/>
        <v>326054540.38542557</v>
      </c>
      <c r="AG332">
        <f t="shared" si="128"/>
        <v>328390481.82943594</v>
      </c>
    </row>
    <row r="333" spans="1:33" x14ac:dyDescent="0.25">
      <c r="A333">
        <f>'Absorbance Data'!A332</f>
        <v>471</v>
      </c>
      <c r="B333" s="2">
        <f t="shared" si="111"/>
        <v>636502033970276</v>
      </c>
      <c r="C333" s="1">
        <f t="shared" si="112"/>
        <v>2.6323607857587992</v>
      </c>
      <c r="D333">
        <f>'Absorbance Data'!B332</f>
        <v>0.14746274049999999</v>
      </c>
      <c r="E333">
        <f>'Absorbance Data'!C332</f>
        <v>0.1009852067</v>
      </c>
      <c r="F333">
        <f>'Absorbance Data'!D332</f>
        <v>0.17533257599999999</v>
      </c>
      <c r="G333">
        <f>'Absorbance Data'!E332</f>
        <v>0.15348908310000001</v>
      </c>
      <c r="H333">
        <f>'Absorbance Data'!F332</f>
        <v>0.16207094490000001</v>
      </c>
      <c r="I333">
        <f>'Absorbance Data'!G332</f>
        <v>0.18048256639999999</v>
      </c>
      <c r="J333">
        <f>'Absorbance Data'!H332</f>
        <v>0.2272777259</v>
      </c>
      <c r="K333">
        <f>'Absorbance Data'!I332</f>
        <v>0.23552045229999999</v>
      </c>
      <c r="L333">
        <f t="shared" si="113"/>
        <v>3395.4550804734927</v>
      </c>
      <c r="M333">
        <f t="shared" si="108"/>
        <v>2325.2703156034245</v>
      </c>
      <c r="N333">
        <f t="shared" si="114"/>
        <v>4037.1817581384566</v>
      </c>
      <c r="O333">
        <f t="shared" si="115"/>
        <v>3534.2167468338444</v>
      </c>
      <c r="P333">
        <f t="shared" si="116"/>
        <v>3731.8214173419938</v>
      </c>
      <c r="Q333">
        <f t="shared" si="117"/>
        <v>4155.7646693794804</v>
      </c>
      <c r="R333">
        <f t="shared" si="118"/>
        <v>5233.263036269268</v>
      </c>
      <c r="S333">
        <f t="shared" si="119"/>
        <v>5423.0588256119527</v>
      </c>
      <c r="T333" s="4">
        <f t="shared" si="120"/>
        <v>79888966.681882843</v>
      </c>
      <c r="U333" s="4">
        <f t="shared" si="121"/>
        <v>37466033.739072137</v>
      </c>
      <c r="V333" s="4">
        <f t="shared" si="122"/>
        <v>96501159.292779401</v>
      </c>
      <c r="W333" s="4">
        <f t="shared" si="109"/>
        <v>86552015.565623671</v>
      </c>
      <c r="X333" s="4">
        <f t="shared" si="109"/>
        <v>96501159.292779401</v>
      </c>
      <c r="Y333" s="4">
        <f t="shared" si="109"/>
        <v>119672046.55613567</v>
      </c>
      <c r="Z333" s="4">
        <f t="shared" si="109"/>
        <v>189773668.47097069</v>
      </c>
      <c r="AA333" s="4">
        <f t="shared" si="110"/>
        <v>203788398.22474527</v>
      </c>
      <c r="AB333">
        <f t="shared" si="123"/>
        <v>168806798.76378116</v>
      </c>
      <c r="AC333">
        <f t="shared" si="124"/>
        <v>83372554.608246967</v>
      </c>
      <c r="AD333">
        <f t="shared" si="125"/>
        <v>194686276.03633976</v>
      </c>
      <c r="AE333">
        <f t="shared" si="126"/>
        <v>228322304.03045106</v>
      </c>
      <c r="AF333">
        <f t="shared" si="127"/>
        <v>273535661.65021807</v>
      </c>
      <c r="AG333">
        <f t="shared" si="128"/>
        <v>340033851.25163949</v>
      </c>
    </row>
    <row r="334" spans="1:33" x14ac:dyDescent="0.25">
      <c r="A334">
        <f>'Absorbance Data'!A333</f>
        <v>470</v>
      </c>
      <c r="B334" s="2">
        <f t="shared" si="111"/>
        <v>637856293617021.25</v>
      </c>
      <c r="C334" s="1">
        <f t="shared" si="112"/>
        <v>2.6379615533880734</v>
      </c>
      <c r="D334">
        <f>'Absorbance Data'!B333</f>
        <v>0.14791868629999999</v>
      </c>
      <c r="E334">
        <f>'Absorbance Data'!C333</f>
        <v>0.101154983</v>
      </c>
      <c r="F334">
        <f>'Absorbance Data'!D333</f>
        <v>0.17595687509999999</v>
      </c>
      <c r="G334">
        <f>'Absorbance Data'!E333</f>
        <v>0.15378166739999999</v>
      </c>
      <c r="H334">
        <f>'Absorbance Data'!F333</f>
        <v>0.16246983409999999</v>
      </c>
      <c r="I334">
        <f>'Absorbance Data'!G333</f>
        <v>0.18102280800000001</v>
      </c>
      <c r="J334">
        <f>'Absorbance Data'!H333</f>
        <v>0.22735977169999999</v>
      </c>
      <c r="K334">
        <f>'Absorbance Data'!I333</f>
        <v>0.23612451549999999</v>
      </c>
      <c r="L334">
        <f t="shared" si="113"/>
        <v>3405.9536204964265</v>
      </c>
      <c r="M334">
        <f t="shared" si="108"/>
        <v>2329.1795593786619</v>
      </c>
      <c r="N334">
        <f t="shared" si="114"/>
        <v>4051.5567761507514</v>
      </c>
      <c r="O334">
        <f t="shared" si="115"/>
        <v>3540.9537493100838</v>
      </c>
      <c r="P334">
        <f t="shared" si="116"/>
        <v>3741.0061805987566</v>
      </c>
      <c r="Q334">
        <f t="shared" si="117"/>
        <v>4168.2041919272324</v>
      </c>
      <c r="R334">
        <f t="shared" si="118"/>
        <v>5235.152210629496</v>
      </c>
      <c r="S334">
        <f t="shared" si="119"/>
        <v>5436.9678948074161</v>
      </c>
      <c r="T334" s="4">
        <f t="shared" si="120"/>
        <v>80726176.472518474</v>
      </c>
      <c r="U334" s="4">
        <f t="shared" si="121"/>
        <v>37752252.029839501</v>
      </c>
      <c r="V334" s="4">
        <f t="shared" si="122"/>
        <v>97389867.460125446</v>
      </c>
      <c r="W334" s="4">
        <f t="shared" si="109"/>
        <v>87252410.063875377</v>
      </c>
      <c r="X334" s="4">
        <f t="shared" si="109"/>
        <v>97389867.460125446</v>
      </c>
      <c r="Y334" s="4">
        <f t="shared" si="109"/>
        <v>120902392.6017005</v>
      </c>
      <c r="Z334" s="4">
        <f t="shared" si="109"/>
        <v>190719697.73671785</v>
      </c>
      <c r="AA334" s="4">
        <f t="shared" si="110"/>
        <v>205707658.31570622</v>
      </c>
      <c r="AB334">
        <f t="shared" si="123"/>
        <v>192765292.59251583</v>
      </c>
      <c r="AC334">
        <f t="shared" si="124"/>
        <v>81178698.181813285</v>
      </c>
      <c r="AD334">
        <f t="shared" si="125"/>
        <v>201496818.33963969</v>
      </c>
      <c r="AE334">
        <f t="shared" si="126"/>
        <v>213831263.83633471</v>
      </c>
      <c r="AF334">
        <f t="shared" si="127"/>
        <v>292160116.48252779</v>
      </c>
      <c r="AG334">
        <f t="shared" si="128"/>
        <v>357692432.22787571</v>
      </c>
    </row>
    <row r="335" spans="1:33" x14ac:dyDescent="0.25">
      <c r="A335">
        <f>'Absorbance Data'!A334</f>
        <v>469</v>
      </c>
      <c r="B335" s="2">
        <f t="shared" si="111"/>
        <v>639216328358209</v>
      </c>
      <c r="C335" s="1">
        <f t="shared" si="112"/>
        <v>2.6435862048878347</v>
      </c>
      <c r="D335">
        <f>'Absorbance Data'!B334</f>
        <v>0.1488118917</v>
      </c>
      <c r="E335">
        <f>'Absorbance Data'!C334</f>
        <v>0.1017719358</v>
      </c>
      <c r="F335">
        <f>'Absorbance Data'!D334</f>
        <v>0.1769771725</v>
      </c>
      <c r="G335">
        <f>'Absorbance Data'!E334</f>
        <v>0.15447361770000001</v>
      </c>
      <c r="H335">
        <f>'Absorbance Data'!F334</f>
        <v>0.16326311230000001</v>
      </c>
      <c r="I335">
        <f>'Absorbance Data'!G334</f>
        <v>0.18150958419999999</v>
      </c>
      <c r="J335">
        <f>'Absorbance Data'!H334</f>
        <v>0.2282598019</v>
      </c>
      <c r="K335">
        <f>'Absorbance Data'!I334</f>
        <v>0.23681947589999999</v>
      </c>
      <c r="L335">
        <f t="shared" si="113"/>
        <v>3426.5204348866441</v>
      </c>
      <c r="M335">
        <f t="shared" si="108"/>
        <v>2343.3854225822715</v>
      </c>
      <c r="N335">
        <f t="shared" si="114"/>
        <v>4075.0499919873578</v>
      </c>
      <c r="O335">
        <f t="shared" si="115"/>
        <v>3556.8864937688127</v>
      </c>
      <c r="P335">
        <f t="shared" si="116"/>
        <v>3759.2720861779285</v>
      </c>
      <c r="Q335">
        <f t="shared" si="117"/>
        <v>4179.4126281446752</v>
      </c>
      <c r="R335">
        <f t="shared" si="118"/>
        <v>5255.8761718471405</v>
      </c>
      <c r="S335">
        <f t="shared" si="119"/>
        <v>5452.9699493800263</v>
      </c>
      <c r="T335" s="4">
        <f t="shared" si="120"/>
        <v>82052837.884764999</v>
      </c>
      <c r="U335" s="4">
        <f t="shared" si="121"/>
        <v>38377298.650512464</v>
      </c>
      <c r="V335" s="4">
        <f t="shared" si="122"/>
        <v>98763045.531808987</v>
      </c>
      <c r="W335" s="4">
        <f t="shared" si="109"/>
        <v>88415206.685337991</v>
      </c>
      <c r="X335" s="4">
        <f t="shared" si="109"/>
        <v>98763045.531808987</v>
      </c>
      <c r="Y335" s="4">
        <f t="shared" si="109"/>
        <v>122072392.1155899</v>
      </c>
      <c r="Z335" s="4">
        <f t="shared" si="109"/>
        <v>193053288.2312749</v>
      </c>
      <c r="AA335" s="4">
        <f t="shared" si="110"/>
        <v>207803645.69578731</v>
      </c>
      <c r="AB335">
        <f t="shared" si="123"/>
        <v>203247886.68326449</v>
      </c>
      <c r="AC335">
        <f t="shared" si="124"/>
        <v>99751714.68035987</v>
      </c>
      <c r="AD335">
        <f t="shared" si="125"/>
        <v>200766654.71244743</v>
      </c>
      <c r="AE335">
        <f t="shared" si="126"/>
        <v>214788188.64061892</v>
      </c>
      <c r="AF335">
        <f t="shared" si="127"/>
        <v>320624518.73246557</v>
      </c>
      <c r="AG335">
        <f t="shared" si="128"/>
        <v>336338828.13705337</v>
      </c>
    </row>
    <row r="336" spans="1:33" x14ac:dyDescent="0.25">
      <c r="A336">
        <f>'Absorbance Data'!A335</f>
        <v>468</v>
      </c>
      <c r="B336" s="2">
        <f t="shared" si="111"/>
        <v>640582175213675.25</v>
      </c>
      <c r="C336" s="1">
        <f t="shared" si="112"/>
        <v>2.6492348933598175</v>
      </c>
      <c r="D336">
        <f>'Absorbance Data'!B335</f>
        <v>0.14936490359999999</v>
      </c>
      <c r="E336">
        <f>'Absorbance Data'!C335</f>
        <v>0.1022136807</v>
      </c>
      <c r="F336">
        <f>'Absorbance Data'!D335</f>
        <v>0.1779059321</v>
      </c>
      <c r="G336">
        <f>'Absorbance Data'!E335</f>
        <v>0.15484446290000001</v>
      </c>
      <c r="H336">
        <f>'Absorbance Data'!F335</f>
        <v>0.16364751759999999</v>
      </c>
      <c r="I336">
        <f>'Absorbance Data'!G335</f>
        <v>0.18204855919999999</v>
      </c>
      <c r="J336">
        <f>'Absorbance Data'!H335</f>
        <v>0.22852750120000001</v>
      </c>
      <c r="K336">
        <f>'Absorbance Data'!I335</f>
        <v>0.23727673290000001</v>
      </c>
      <c r="L336">
        <f t="shared" si="113"/>
        <v>3439.2540044585267</v>
      </c>
      <c r="M336">
        <f t="shared" si="108"/>
        <v>2353.5569747987324</v>
      </c>
      <c r="N336">
        <f t="shared" si="114"/>
        <v>4096.4354720867095</v>
      </c>
      <c r="O336">
        <f t="shared" si="115"/>
        <v>3565.4255200620964</v>
      </c>
      <c r="P336">
        <f t="shared" si="116"/>
        <v>3768.1233453124082</v>
      </c>
      <c r="Q336">
        <f t="shared" si="117"/>
        <v>4191.8229861496402</v>
      </c>
      <c r="R336">
        <f t="shared" si="118"/>
        <v>5262.0401760229897</v>
      </c>
      <c r="S336">
        <f t="shared" si="119"/>
        <v>5463.4986808986996</v>
      </c>
      <c r="T336" s="4">
        <f t="shared" si="120"/>
        <v>83017458.997637451</v>
      </c>
      <c r="U336" s="4">
        <f t="shared" si="121"/>
        <v>38876787.022195622</v>
      </c>
      <c r="V336" s="4">
        <f t="shared" si="122"/>
        <v>99653178.213688642</v>
      </c>
      <c r="W336" s="4">
        <f t="shared" si="109"/>
        <v>89220298.206447616</v>
      </c>
      <c r="X336" s="4">
        <f t="shared" si="109"/>
        <v>99653178.213688642</v>
      </c>
      <c r="Y336" s="4">
        <f t="shared" si="109"/>
        <v>123323772.87416132</v>
      </c>
      <c r="Z336" s="4">
        <f t="shared" si="109"/>
        <v>194334206.93966579</v>
      </c>
      <c r="AA336" s="4">
        <f t="shared" si="110"/>
        <v>209499320.27099326</v>
      </c>
      <c r="AB336">
        <f t="shared" si="123"/>
        <v>175230455.05736676</v>
      </c>
      <c r="AC336">
        <f t="shared" si="124"/>
        <v>88640432.308753416</v>
      </c>
      <c r="AD336">
        <f t="shared" si="125"/>
        <v>165492146.7606068</v>
      </c>
      <c r="AE336">
        <f t="shared" si="126"/>
        <v>222680392.10245031</v>
      </c>
      <c r="AF336">
        <f t="shared" si="127"/>
        <v>309646405.7839154</v>
      </c>
      <c r="AG336">
        <f t="shared" si="128"/>
        <v>311329342.76987916</v>
      </c>
    </row>
    <row r="337" spans="1:33" x14ac:dyDescent="0.25">
      <c r="A337">
        <f>'Absorbance Data'!A336</f>
        <v>467</v>
      </c>
      <c r="B337" s="2">
        <f t="shared" si="111"/>
        <v>641953871520342.63</v>
      </c>
      <c r="C337" s="1">
        <f t="shared" si="112"/>
        <v>2.6549077732171189</v>
      </c>
      <c r="D337">
        <f>'Absorbance Data'!B336</f>
        <v>0.1499579251</v>
      </c>
      <c r="E337">
        <f>'Absorbance Data'!C336</f>
        <v>0.1026543602</v>
      </c>
      <c r="F337">
        <f>'Absorbance Data'!D336</f>
        <v>0.17875009780000001</v>
      </c>
      <c r="G337">
        <f>'Absorbance Data'!E336</f>
        <v>0.15539053080000001</v>
      </c>
      <c r="H337">
        <f>'Absorbance Data'!F336</f>
        <v>0.16410167519999999</v>
      </c>
      <c r="I337">
        <f>'Absorbance Data'!G336</f>
        <v>0.1825923324</v>
      </c>
      <c r="J337">
        <f>'Absorbance Data'!H336</f>
        <v>0.22934079169999999</v>
      </c>
      <c r="K337">
        <f>'Absorbance Data'!I336</f>
        <v>0.23780106009999999</v>
      </c>
      <c r="L337">
        <f t="shared" si="113"/>
        <v>3452.9088291157773</v>
      </c>
      <c r="M337">
        <f t="shared" si="108"/>
        <v>2363.7039952736127</v>
      </c>
      <c r="N337">
        <f t="shared" si="114"/>
        <v>4115.8731056550787</v>
      </c>
      <c r="O337">
        <f t="shared" si="115"/>
        <v>3577.9991981251214</v>
      </c>
      <c r="P337">
        <f t="shared" si="116"/>
        <v>3778.5807105087065</v>
      </c>
      <c r="Q337">
        <f t="shared" si="117"/>
        <v>4204.3438267925376</v>
      </c>
      <c r="R337">
        <f t="shared" si="118"/>
        <v>5280.7668818387265</v>
      </c>
      <c r="S337">
        <f t="shared" si="119"/>
        <v>5475.571760844412</v>
      </c>
      <c r="T337" s="4">
        <f t="shared" si="120"/>
        <v>84036721.455068544</v>
      </c>
      <c r="U337" s="4">
        <f t="shared" si="121"/>
        <v>39380847.361633308</v>
      </c>
      <c r="V337" s="4">
        <f t="shared" si="122"/>
        <v>100636676.17931913</v>
      </c>
      <c r="W337" s="4">
        <f t="shared" si="109"/>
        <v>90235900.340409681</v>
      </c>
      <c r="X337" s="4">
        <f t="shared" si="109"/>
        <v>100636676.17931913</v>
      </c>
      <c r="Y337" s="4">
        <f t="shared" si="109"/>
        <v>124593483.39036959</v>
      </c>
      <c r="Z337" s="4">
        <f t="shared" si="109"/>
        <v>196558971.17227477</v>
      </c>
      <c r="AA337" s="4">
        <f t="shared" si="110"/>
        <v>211328382.12286764</v>
      </c>
      <c r="AB337">
        <f t="shared" si="123"/>
        <v>217343661.75970241</v>
      </c>
      <c r="AC337">
        <f t="shared" si="124"/>
        <v>106121419.10894673</v>
      </c>
      <c r="AD337">
        <f t="shared" si="125"/>
        <v>243531301.26051617</v>
      </c>
      <c r="AE337">
        <f t="shared" si="126"/>
        <v>260204897.7813853</v>
      </c>
      <c r="AF337">
        <f t="shared" si="127"/>
        <v>387502916.63821685</v>
      </c>
      <c r="AG337">
        <f t="shared" si="128"/>
        <v>380149523.53678334</v>
      </c>
    </row>
    <row r="338" spans="1:33" x14ac:dyDescent="0.25">
      <c r="A338">
        <f>'Absorbance Data'!A337</f>
        <v>466</v>
      </c>
      <c r="B338" s="2">
        <f t="shared" si="111"/>
        <v>643331454935622.38</v>
      </c>
      <c r="C338" s="1">
        <f t="shared" si="112"/>
        <v>2.6606050001982715</v>
      </c>
      <c r="D338">
        <f>'Absorbance Data'!B337</f>
        <v>0.1509239674</v>
      </c>
      <c r="E338">
        <f>'Absorbance Data'!C337</f>
        <v>0.10334421689999999</v>
      </c>
      <c r="F338">
        <f>'Absorbance Data'!D337</f>
        <v>0.18001754580000001</v>
      </c>
      <c r="G338">
        <f>'Absorbance Data'!E337</f>
        <v>0.1562210768</v>
      </c>
      <c r="H338">
        <f>'Absorbance Data'!F337</f>
        <v>0.16519650820000001</v>
      </c>
      <c r="I338">
        <f>'Absorbance Data'!G337</f>
        <v>0.18343204260000001</v>
      </c>
      <c r="J338">
        <f>'Absorbance Data'!H337</f>
        <v>0.23011595009999999</v>
      </c>
      <c r="K338">
        <f>'Absorbance Data'!I337</f>
        <v>0.23868754510000001</v>
      </c>
      <c r="L338">
        <f t="shared" si="113"/>
        <v>3475.1527751075928</v>
      </c>
      <c r="M338">
        <f t="shared" si="108"/>
        <v>2379.5885328108334</v>
      </c>
      <c r="N338">
        <f t="shared" si="114"/>
        <v>4145.0571743645296</v>
      </c>
      <c r="O338">
        <f t="shared" si="115"/>
        <v>3597.1232265115805</v>
      </c>
      <c r="P338">
        <f t="shared" si="116"/>
        <v>3803.7901719598872</v>
      </c>
      <c r="Q338">
        <f t="shared" si="117"/>
        <v>4223.6788686820883</v>
      </c>
      <c r="R338">
        <f t="shared" si="118"/>
        <v>5298.6155636042186</v>
      </c>
      <c r="S338">
        <f t="shared" si="119"/>
        <v>5495.9838323060403</v>
      </c>
      <c r="T338" s="4">
        <f t="shared" si="120"/>
        <v>85488679.652506068</v>
      </c>
      <c r="U338" s="4">
        <f t="shared" si="121"/>
        <v>40083398.895312697</v>
      </c>
      <c r="V338" s="4">
        <f t="shared" si="122"/>
        <v>102422155.12752843</v>
      </c>
      <c r="W338" s="4">
        <f t="shared" si="109"/>
        <v>91594930.453545839</v>
      </c>
      <c r="X338" s="4">
        <f t="shared" si="109"/>
        <v>102422155.12752843</v>
      </c>
      <c r="Y338" s="4">
        <f t="shared" si="109"/>
        <v>126282330.36182466</v>
      </c>
      <c r="Z338" s="4">
        <f t="shared" si="109"/>
        <v>198740156.50205484</v>
      </c>
      <c r="AA338" s="4">
        <f t="shared" si="110"/>
        <v>213821660.96819386</v>
      </c>
      <c r="AB338">
        <f t="shared" si="123"/>
        <v>241532831.63102525</v>
      </c>
      <c r="AC338">
        <f t="shared" si="124"/>
        <v>127424027.07966968</v>
      </c>
      <c r="AD338">
        <f t="shared" si="125"/>
        <v>251916845.65452495</v>
      </c>
      <c r="AE338">
        <f t="shared" si="126"/>
        <v>286903751.04107356</v>
      </c>
      <c r="AF338">
        <f t="shared" si="127"/>
        <v>387036698.14964658</v>
      </c>
      <c r="AG338">
        <f t="shared" si="128"/>
        <v>426248643.85672712</v>
      </c>
    </row>
    <row r="339" spans="1:33" x14ac:dyDescent="0.25">
      <c r="A339">
        <f>'Absorbance Data'!A338</f>
        <v>465</v>
      </c>
      <c r="B339" s="2">
        <f t="shared" si="111"/>
        <v>644714963440860.25</v>
      </c>
      <c r="C339" s="1">
        <f t="shared" si="112"/>
        <v>2.6663267313814938</v>
      </c>
      <c r="D339">
        <f>'Absorbance Data'!B338</f>
        <v>0.15174616869999999</v>
      </c>
      <c r="E339">
        <f>'Absorbance Data'!C338</f>
        <v>0.1040859222</v>
      </c>
      <c r="F339">
        <f>'Absorbance Data'!D338</f>
        <v>0.18114098910000001</v>
      </c>
      <c r="G339">
        <f>'Absorbance Data'!E338</f>
        <v>0.15688306090000001</v>
      </c>
      <c r="H339">
        <f>'Absorbance Data'!F338</f>
        <v>0.16571775080000001</v>
      </c>
      <c r="I339">
        <f>'Absorbance Data'!G338</f>
        <v>0.1841851622</v>
      </c>
      <c r="J339">
        <f>'Absorbance Data'!H338</f>
        <v>0.2309116125</v>
      </c>
      <c r="K339">
        <f>'Absorbance Data'!I338</f>
        <v>0.23949390649999999</v>
      </c>
      <c r="L339">
        <f t="shared" si="113"/>
        <v>3494.0846596757965</v>
      </c>
      <c r="M339">
        <f t="shared" si="108"/>
        <v>2396.6669284825803</v>
      </c>
      <c r="N339">
        <f t="shared" si="114"/>
        <v>4170.9254123185701</v>
      </c>
      <c r="O339">
        <f t="shared" si="115"/>
        <v>3612.3659737161702</v>
      </c>
      <c r="P339">
        <f t="shared" si="116"/>
        <v>3815.7922263658211</v>
      </c>
      <c r="Q339">
        <f t="shared" si="117"/>
        <v>4241.020088324105</v>
      </c>
      <c r="R339">
        <f t="shared" si="118"/>
        <v>5316.9363674171755</v>
      </c>
      <c r="S339">
        <f t="shared" si="119"/>
        <v>5514.5509896980984</v>
      </c>
      <c r="T339" s="4">
        <f t="shared" si="120"/>
        <v>86794774.754786223</v>
      </c>
      <c r="U339" s="4">
        <f t="shared" si="121"/>
        <v>40835896.995992228</v>
      </c>
      <c r="V339" s="4">
        <f t="shared" si="122"/>
        <v>103513304.10074943</v>
      </c>
      <c r="W339" s="4">
        <f t="shared" si="109"/>
        <v>92770568.750562057</v>
      </c>
      <c r="X339" s="4">
        <f t="shared" si="109"/>
        <v>103513304.10074943</v>
      </c>
      <c r="Y339" s="4">
        <f t="shared" si="109"/>
        <v>127869625.32070984</v>
      </c>
      <c r="Z339" s="4">
        <f t="shared" ref="Z339:AA402" si="129">(R339*$AJ$1*$B339)^2</f>
        <v>200978527.03652337</v>
      </c>
      <c r="AA339" s="4">
        <f t="shared" si="110"/>
        <v>216195697.55468914</v>
      </c>
      <c r="AB339">
        <f t="shared" si="123"/>
        <v>192007533.71505621</v>
      </c>
      <c r="AC339">
        <f t="shared" si="124"/>
        <v>94442553.460327417</v>
      </c>
      <c r="AD339">
        <f t="shared" si="125"/>
        <v>195058444.15495884</v>
      </c>
      <c r="AE339">
        <f t="shared" si="126"/>
        <v>223188535.85075542</v>
      </c>
      <c r="AF339">
        <f t="shared" si="127"/>
        <v>321056012.41411555</v>
      </c>
      <c r="AG339">
        <f t="shared" si="128"/>
        <v>449914074.81735486</v>
      </c>
    </row>
    <row r="340" spans="1:33" x14ac:dyDescent="0.25">
      <c r="A340">
        <f>'Absorbance Data'!A339</f>
        <v>464</v>
      </c>
      <c r="B340" s="2">
        <f t="shared" si="111"/>
        <v>646104435344827.63</v>
      </c>
      <c r="C340" s="1">
        <f t="shared" si="112"/>
        <v>2.6720731251991263</v>
      </c>
      <c r="D340">
        <f>'Absorbance Data'!B339</f>
        <v>0.15219928320000001</v>
      </c>
      <c r="E340">
        <f>'Absorbance Data'!C339</f>
        <v>0.10428163410000001</v>
      </c>
      <c r="F340">
        <f>'Absorbance Data'!D339</f>
        <v>0.18229761720000001</v>
      </c>
      <c r="G340">
        <f>'Absorbance Data'!E339</f>
        <v>0.1573056877</v>
      </c>
      <c r="H340">
        <f>'Absorbance Data'!F339</f>
        <v>0.16627405579999999</v>
      </c>
      <c r="I340">
        <f>'Absorbance Data'!G339</f>
        <v>0.18448646369999999</v>
      </c>
      <c r="J340">
        <f>'Absorbance Data'!H339</f>
        <v>0.2312410325</v>
      </c>
      <c r="K340">
        <f>'Absorbance Data'!I339</f>
        <v>0.24051353340000001</v>
      </c>
      <c r="L340">
        <f t="shared" si="113"/>
        <v>3504.5180066069906</v>
      </c>
      <c r="M340">
        <f t="shared" ref="M340:M403" si="130">10^4*LN(10^E340)</f>
        <v>2401.1733615171956</v>
      </c>
      <c r="N340">
        <f t="shared" si="114"/>
        <v>4197.55775853055</v>
      </c>
      <c r="O340">
        <f t="shared" si="115"/>
        <v>3622.0973154119683</v>
      </c>
      <c r="P340">
        <f t="shared" si="116"/>
        <v>3828.6016223674014</v>
      </c>
      <c r="Q340">
        <f t="shared" si="117"/>
        <v>4247.9578117480714</v>
      </c>
      <c r="R340">
        <f t="shared" si="118"/>
        <v>5324.5215432305158</v>
      </c>
      <c r="S340">
        <f t="shared" si="119"/>
        <v>5538.0287667016573</v>
      </c>
      <c r="T340" s="4">
        <f t="shared" si="120"/>
        <v>87690646.050256178</v>
      </c>
      <c r="U340" s="4">
        <f t="shared" si="121"/>
        <v>41166477.903795645</v>
      </c>
      <c r="V340" s="4">
        <f t="shared" si="122"/>
        <v>104659109.74756975</v>
      </c>
      <c r="W340" s="4">
        <f t="shared" ref="W340:AA403" si="131">(O340*$AJ$1*$B340)^2</f>
        <v>93673534.399007797</v>
      </c>
      <c r="X340" s="4">
        <f t="shared" si="131"/>
        <v>104659109.74756975</v>
      </c>
      <c r="Y340" s="4">
        <f t="shared" si="131"/>
        <v>128841884.38971889</v>
      </c>
      <c r="Z340" s="4">
        <f t="shared" si="129"/>
        <v>202422066.98469591</v>
      </c>
      <c r="AA340" s="4">
        <f t="shared" si="129"/>
        <v>218981331.81784323</v>
      </c>
      <c r="AB340">
        <f t="shared" si="123"/>
        <v>215872024.65146157</v>
      </c>
      <c r="AC340">
        <f t="shared" si="124"/>
        <v>101957515.91039918</v>
      </c>
      <c r="AD340">
        <f t="shared" si="125"/>
        <v>217351823.62770727</v>
      </c>
      <c r="AE340">
        <f t="shared" si="126"/>
        <v>235144095.04148531</v>
      </c>
      <c r="AF340">
        <f t="shared" si="127"/>
        <v>335535659.65431076</v>
      </c>
      <c r="AG340">
        <f t="shared" si="128"/>
        <v>428263559.15054405</v>
      </c>
    </row>
    <row r="341" spans="1:33" x14ac:dyDescent="0.25">
      <c r="A341">
        <f>'Absorbance Data'!A340</f>
        <v>463</v>
      </c>
      <c r="B341" s="2">
        <f t="shared" si="111"/>
        <v>647499909287257</v>
      </c>
      <c r="C341" s="1">
        <f t="shared" si="112"/>
        <v>2.6778443414522557</v>
      </c>
      <c r="D341">
        <f>'Absorbance Data'!B340</f>
        <v>0.15324233470000001</v>
      </c>
      <c r="E341">
        <f>'Absorbance Data'!C340</f>
        <v>0.1051178277</v>
      </c>
      <c r="F341">
        <f>'Absorbance Data'!D340</f>
        <v>0.1831963509</v>
      </c>
      <c r="G341">
        <f>'Absorbance Data'!E340</f>
        <v>0.15812826159999999</v>
      </c>
      <c r="H341">
        <f>'Absorbance Data'!F340</f>
        <v>0.16698831319999999</v>
      </c>
      <c r="I341">
        <f>'Absorbance Data'!G340</f>
        <v>0.1853249371</v>
      </c>
      <c r="J341">
        <f>'Absorbance Data'!H340</f>
        <v>0.23211844270000001</v>
      </c>
      <c r="K341">
        <f>'Absorbance Data'!I340</f>
        <v>0.24116879699999999</v>
      </c>
      <c r="L341">
        <f t="shared" si="113"/>
        <v>3528.5351549582424</v>
      </c>
      <c r="M341">
        <f t="shared" si="130"/>
        <v>2420.4274306993652</v>
      </c>
      <c r="N341">
        <f t="shared" si="114"/>
        <v>4218.2518667324639</v>
      </c>
      <c r="O341">
        <f t="shared" si="115"/>
        <v>3641.0377794122273</v>
      </c>
      <c r="P341">
        <f t="shared" si="116"/>
        <v>3845.0480067854078</v>
      </c>
      <c r="Q341">
        <f t="shared" si="117"/>
        <v>4267.264375265192</v>
      </c>
      <c r="R341">
        <f t="shared" si="118"/>
        <v>5344.7246597001267</v>
      </c>
      <c r="S341">
        <f t="shared" si="119"/>
        <v>5553.1167686750714</v>
      </c>
      <c r="T341" s="4">
        <f t="shared" si="120"/>
        <v>89281104.55990766</v>
      </c>
      <c r="U341" s="4">
        <f t="shared" si="121"/>
        <v>42010203.908031709</v>
      </c>
      <c r="V341" s="4">
        <f t="shared" si="122"/>
        <v>106016677.65346238</v>
      </c>
      <c r="W341" s="4">
        <f t="shared" si="131"/>
        <v>95065082.102485582</v>
      </c>
      <c r="X341" s="4">
        <f t="shared" si="131"/>
        <v>106016677.65346238</v>
      </c>
      <c r="Y341" s="4">
        <f t="shared" si="131"/>
        <v>130577923.31783985</v>
      </c>
      <c r="Z341" s="4">
        <f t="shared" si="129"/>
        <v>204843095.9292576</v>
      </c>
      <c r="AA341" s="4">
        <f t="shared" si="129"/>
        <v>221128270.23650178</v>
      </c>
      <c r="AB341">
        <f t="shared" si="123"/>
        <v>210511397.52363056</v>
      </c>
      <c r="AC341">
        <f t="shared" si="124"/>
        <v>119108414.77573605</v>
      </c>
      <c r="AD341">
        <f t="shared" si="125"/>
        <v>223688506.66142446</v>
      </c>
      <c r="AE341">
        <f t="shared" si="126"/>
        <v>314406092.65503007</v>
      </c>
      <c r="AF341">
        <f t="shared" si="127"/>
        <v>407250156.29007417</v>
      </c>
      <c r="AG341">
        <f t="shared" si="128"/>
        <v>388823737.88015407</v>
      </c>
    </row>
    <row r="342" spans="1:33" x14ac:dyDescent="0.25">
      <c r="A342">
        <f>'Absorbance Data'!A341</f>
        <v>462</v>
      </c>
      <c r="B342" s="2">
        <f t="shared" si="111"/>
        <v>648901424242424.25</v>
      </c>
      <c r="C342" s="1">
        <f t="shared" si="112"/>
        <v>2.6836405413255293</v>
      </c>
      <c r="D342">
        <f>'Absorbance Data'!B341</f>
        <v>0.15363293889999999</v>
      </c>
      <c r="E342">
        <f>'Absorbance Data'!C341</f>
        <v>0.10555539279999999</v>
      </c>
      <c r="F342">
        <f>'Absorbance Data'!D341</f>
        <v>0.18417254089999999</v>
      </c>
      <c r="G342">
        <f>'Absorbance Data'!E341</f>
        <v>0.1584897935</v>
      </c>
      <c r="H342">
        <f>'Absorbance Data'!F341</f>
        <v>0.16759140789999999</v>
      </c>
      <c r="I342">
        <f>'Absorbance Data'!G341</f>
        <v>0.1862657815</v>
      </c>
      <c r="J342">
        <f>'Absorbance Data'!H341</f>
        <v>0.23290805519999999</v>
      </c>
      <c r="K342">
        <f>'Absorbance Data'!I341</f>
        <v>0.24192366000000001</v>
      </c>
      <c r="L342">
        <f t="shared" si="113"/>
        <v>3537.52914904005</v>
      </c>
      <c r="M342">
        <f t="shared" si="130"/>
        <v>2430.5027394641106</v>
      </c>
      <c r="N342">
        <f t="shared" si="114"/>
        <v>4240.7294721517619</v>
      </c>
      <c r="O342">
        <f t="shared" si="115"/>
        <v>3649.3623590480461</v>
      </c>
      <c r="P342">
        <f t="shared" si="116"/>
        <v>3858.9347754442456</v>
      </c>
      <c r="Q342">
        <f t="shared" si="117"/>
        <v>4288.9281181678607</v>
      </c>
      <c r="R342">
        <f t="shared" si="118"/>
        <v>5362.9061594175419</v>
      </c>
      <c r="S342">
        <f t="shared" si="119"/>
        <v>5570.4981315855994</v>
      </c>
      <c r="T342" s="4">
        <f t="shared" si="120"/>
        <v>90125718.984762654</v>
      </c>
      <c r="U342" s="4">
        <f t="shared" si="121"/>
        <v>42544254.501662791</v>
      </c>
      <c r="V342" s="4">
        <f t="shared" si="122"/>
        <v>107246607.78681612</v>
      </c>
      <c r="W342" s="4">
        <f t="shared" si="131"/>
        <v>95914146.081679851</v>
      </c>
      <c r="X342" s="4">
        <f t="shared" si="131"/>
        <v>107246607.78681612</v>
      </c>
      <c r="Y342" s="4">
        <f t="shared" si="131"/>
        <v>132478750.49613604</v>
      </c>
      <c r="Z342" s="4">
        <f t="shared" si="129"/>
        <v>207132899.01004586</v>
      </c>
      <c r="AA342" s="4">
        <f t="shared" si="129"/>
        <v>223479017.79372641</v>
      </c>
      <c r="AB342">
        <f t="shared" si="123"/>
        <v>159994501.91588342</v>
      </c>
      <c r="AC342">
        <f t="shared" si="124"/>
        <v>94713721.783517867</v>
      </c>
      <c r="AD342">
        <f t="shared" si="125"/>
        <v>235849334.97616571</v>
      </c>
      <c r="AE342">
        <f t="shared" si="126"/>
        <v>261215984.20718271</v>
      </c>
      <c r="AF342">
        <f t="shared" si="127"/>
        <v>370251600.45821548</v>
      </c>
      <c r="AG342">
        <f t="shared" si="128"/>
        <v>372773948.73310357</v>
      </c>
    </row>
    <row r="343" spans="1:33" x14ac:dyDescent="0.25">
      <c r="A343">
        <f>'Absorbance Data'!A342</f>
        <v>461</v>
      </c>
      <c r="B343" s="2">
        <f t="shared" si="111"/>
        <v>650309019522776.63</v>
      </c>
      <c r="C343" s="1">
        <f t="shared" si="112"/>
        <v>2.6894618874021572</v>
      </c>
      <c r="D343">
        <f>'Absorbance Data'!B342</f>
        <v>0.15416048469999999</v>
      </c>
      <c r="E343">
        <f>'Absorbance Data'!C342</f>
        <v>0.10602558400000001</v>
      </c>
      <c r="F343">
        <f>'Absorbance Data'!D342</f>
        <v>0.18516111369999999</v>
      </c>
      <c r="G343">
        <f>'Absorbance Data'!E342</f>
        <v>0.1590493023</v>
      </c>
      <c r="H343">
        <f>'Absorbance Data'!F342</f>
        <v>0.16840185229999999</v>
      </c>
      <c r="I343">
        <f>'Absorbance Data'!G342</f>
        <v>0.1866562963</v>
      </c>
      <c r="J343">
        <f>'Absorbance Data'!H342</f>
        <v>0.2335297167</v>
      </c>
      <c r="K343">
        <f>'Absorbance Data'!I342</f>
        <v>0.24246703089999999</v>
      </c>
      <c r="L343">
        <f t="shared" si="113"/>
        <v>3549.6763399895663</v>
      </c>
      <c r="M343">
        <f t="shared" si="130"/>
        <v>2441.32929194388</v>
      </c>
      <c r="N343">
        <f t="shared" si="114"/>
        <v>4263.4922020779568</v>
      </c>
      <c r="O343">
        <f t="shared" si="115"/>
        <v>3662.245525270836</v>
      </c>
      <c r="P343">
        <f t="shared" si="116"/>
        <v>3877.5959473856501</v>
      </c>
      <c r="Q343">
        <f t="shared" si="117"/>
        <v>4297.9200537385968</v>
      </c>
      <c r="R343">
        <f t="shared" si="118"/>
        <v>5377.2204444454273</v>
      </c>
      <c r="S343">
        <f t="shared" si="119"/>
        <v>5583.0097089286664</v>
      </c>
      <c r="T343" s="4">
        <f t="shared" si="120"/>
        <v>91139848.037647039</v>
      </c>
      <c r="U343" s="4">
        <f t="shared" si="121"/>
        <v>43110544.922937915</v>
      </c>
      <c r="V343" s="4">
        <f t="shared" si="122"/>
        <v>108756668.1398017</v>
      </c>
      <c r="W343" s="4">
        <f t="shared" si="131"/>
        <v>97012054.60289444</v>
      </c>
      <c r="X343" s="4">
        <f t="shared" si="131"/>
        <v>108756668.1398017</v>
      </c>
      <c r="Y343" s="4">
        <f t="shared" si="131"/>
        <v>133612612.01721554</v>
      </c>
      <c r="Z343" s="4">
        <f t="shared" si="129"/>
        <v>209144510.91060549</v>
      </c>
      <c r="AA343" s="4">
        <f t="shared" si="129"/>
        <v>225458988.71483484</v>
      </c>
      <c r="AB343">
        <f t="shared" si="123"/>
        <v>242731667.06917766</v>
      </c>
      <c r="AC343">
        <f t="shared" si="124"/>
        <v>96248787.279613972</v>
      </c>
      <c r="AD343">
        <f t="shared" si="125"/>
        <v>262650245.42366743</v>
      </c>
      <c r="AE343">
        <f t="shared" si="126"/>
        <v>229119187.44896728</v>
      </c>
      <c r="AF343">
        <f t="shared" si="127"/>
        <v>380205373.41802299</v>
      </c>
      <c r="AG343">
        <f t="shared" si="128"/>
        <v>359056614.54572737</v>
      </c>
    </row>
    <row r="344" spans="1:33" x14ac:dyDescent="0.25">
      <c r="A344">
        <f>'Absorbance Data'!A343</f>
        <v>460</v>
      </c>
      <c r="B344" s="2">
        <f t="shared" si="111"/>
        <v>651722734782608.75</v>
      </c>
      <c r="C344" s="1">
        <f t="shared" si="112"/>
        <v>2.6953085436791184</v>
      </c>
      <c r="D344">
        <f>'Absorbance Data'!B343</f>
        <v>0.1553527713</v>
      </c>
      <c r="E344">
        <f>'Absorbance Data'!C343</f>
        <v>0.1064765379</v>
      </c>
      <c r="F344">
        <f>'Absorbance Data'!D343</f>
        <v>0.18677128849999999</v>
      </c>
      <c r="G344">
        <f>'Absorbance Data'!E343</f>
        <v>0.1600988954</v>
      </c>
      <c r="H344">
        <f>'Absorbance Data'!F343</f>
        <v>0.16923323270000001</v>
      </c>
      <c r="I344">
        <f>'Absorbance Data'!G343</f>
        <v>0.18732133510000001</v>
      </c>
      <c r="J344">
        <f>'Absorbance Data'!H343</f>
        <v>0.2343699783</v>
      </c>
      <c r="K344">
        <f>'Absorbance Data'!I343</f>
        <v>0.2431236953</v>
      </c>
      <c r="L344">
        <f t="shared" si="113"/>
        <v>3577.1297535069325</v>
      </c>
      <c r="M344">
        <f t="shared" si="130"/>
        <v>2451.712889221556</v>
      </c>
      <c r="N344">
        <f t="shared" si="114"/>
        <v>4300.5678469939021</v>
      </c>
      <c r="O344">
        <f t="shared" si="115"/>
        <v>3686.4132995285304</v>
      </c>
      <c r="P344">
        <f t="shared" si="116"/>
        <v>3896.7391885421252</v>
      </c>
      <c r="Q344">
        <f t="shared" si="117"/>
        <v>4313.233138010024</v>
      </c>
      <c r="R344">
        <f t="shared" si="118"/>
        <v>5396.5681827891794</v>
      </c>
      <c r="S344">
        <f t="shared" si="119"/>
        <v>5598.1299655140656</v>
      </c>
      <c r="T344" s="4">
        <f t="shared" si="120"/>
        <v>92957912.647416428</v>
      </c>
      <c r="U344" s="4">
        <f t="shared" si="121"/>
        <v>43667285.578171425</v>
      </c>
      <c r="V344" s="4">
        <f t="shared" si="122"/>
        <v>110311211.46859023</v>
      </c>
      <c r="W344" s="4">
        <f t="shared" si="131"/>
        <v>98724518.513979405</v>
      </c>
      <c r="X344" s="4">
        <f t="shared" si="131"/>
        <v>110311211.46859023</v>
      </c>
      <c r="Y344" s="4">
        <f t="shared" si="131"/>
        <v>135152113.71454301</v>
      </c>
      <c r="Z344" s="4">
        <f t="shared" si="129"/>
        <v>211569136.20193458</v>
      </c>
      <c r="AA344" s="4">
        <f t="shared" si="129"/>
        <v>227668491.2173177</v>
      </c>
      <c r="AB344">
        <f t="shared" si="123"/>
        <v>252209153.03387225</v>
      </c>
      <c r="AC344">
        <f t="shared" si="124"/>
        <v>126801713.78955238</v>
      </c>
      <c r="AD344">
        <f t="shared" si="125"/>
        <v>255317626.95851582</v>
      </c>
      <c r="AE344">
        <f t="shared" si="126"/>
        <v>281481871.20198584</v>
      </c>
      <c r="AF344">
        <f t="shared" si="127"/>
        <v>370745684.93484753</v>
      </c>
      <c r="AG344">
        <f t="shared" si="128"/>
        <v>379997308.91746235</v>
      </c>
    </row>
    <row r="345" spans="1:33" x14ac:dyDescent="0.25">
      <c r="A345">
        <f>'Absorbance Data'!A344</f>
        <v>459</v>
      </c>
      <c r="B345" s="2">
        <f t="shared" si="111"/>
        <v>653142610021786.5</v>
      </c>
      <c r="C345" s="1">
        <f t="shared" si="112"/>
        <v>2.7011806755825587</v>
      </c>
      <c r="D345">
        <f>'Absorbance Data'!B344</f>
        <v>0.1559606194</v>
      </c>
      <c r="E345">
        <f>'Absorbance Data'!C344</f>
        <v>0.10736954210000001</v>
      </c>
      <c r="F345">
        <f>'Absorbance Data'!D344</f>
        <v>0.18809981640000001</v>
      </c>
      <c r="G345">
        <f>'Absorbance Data'!E344</f>
        <v>0.16062821450000001</v>
      </c>
      <c r="H345">
        <f>'Absorbance Data'!F344</f>
        <v>0.16996201869999999</v>
      </c>
      <c r="I345">
        <f>'Absorbance Data'!G344</f>
        <v>0.1881266087</v>
      </c>
      <c r="J345">
        <f>'Absorbance Data'!H344</f>
        <v>0.23491926490000001</v>
      </c>
      <c r="K345">
        <f>'Absorbance Data'!I344</f>
        <v>0.2437875867</v>
      </c>
      <c r="L345">
        <f t="shared" si="113"/>
        <v>3591.1259732455801</v>
      </c>
      <c r="M345">
        <f t="shared" si="130"/>
        <v>2472.2750708105668</v>
      </c>
      <c r="N345">
        <f t="shared" si="114"/>
        <v>4331.1583323755704</v>
      </c>
      <c r="O345">
        <f t="shared" si="115"/>
        <v>3698.6013222195015</v>
      </c>
      <c r="P345">
        <f t="shared" si="116"/>
        <v>3913.5201063379532</v>
      </c>
      <c r="Q345">
        <f t="shared" si="117"/>
        <v>4331.7752478814391</v>
      </c>
      <c r="R345">
        <f t="shared" si="118"/>
        <v>5409.2159741585947</v>
      </c>
      <c r="S345">
        <f t="shared" si="119"/>
        <v>5613.4166299241351</v>
      </c>
      <c r="T345" s="4">
        <f t="shared" si="120"/>
        <v>94095433.679209456</v>
      </c>
      <c r="U345" s="4">
        <f t="shared" si="121"/>
        <v>44596507.347749576</v>
      </c>
      <c r="V345" s="4">
        <f t="shared" si="122"/>
        <v>111748681.32885131</v>
      </c>
      <c r="W345" s="4">
        <f t="shared" si="131"/>
        <v>99811896.905496821</v>
      </c>
      <c r="X345" s="4">
        <f t="shared" si="131"/>
        <v>111748681.32885131</v>
      </c>
      <c r="Y345" s="4">
        <f t="shared" si="131"/>
        <v>136911238.44245467</v>
      </c>
      <c r="Z345" s="4">
        <f t="shared" si="129"/>
        <v>213489201.06115484</v>
      </c>
      <c r="AA345" s="4">
        <f t="shared" si="129"/>
        <v>229912096.68716118</v>
      </c>
      <c r="AB345">
        <f t="shared" si="123"/>
        <v>221573571.60370767</v>
      </c>
      <c r="AC345">
        <f t="shared" si="124"/>
        <v>131989323.73276675</v>
      </c>
      <c r="AD345">
        <f t="shared" si="125"/>
        <v>220212201.26341921</v>
      </c>
      <c r="AE345">
        <f t="shared" si="126"/>
        <v>276220743.57106405</v>
      </c>
      <c r="AF345">
        <f t="shared" si="127"/>
        <v>334279681.51991534</v>
      </c>
      <c r="AG345">
        <f t="shared" si="128"/>
        <v>382856477.86429989</v>
      </c>
    </row>
    <row r="346" spans="1:33" x14ac:dyDescent="0.25">
      <c r="A346">
        <f>'Absorbance Data'!A345</f>
        <v>458</v>
      </c>
      <c r="B346" s="2">
        <f t="shared" si="111"/>
        <v>654568685589519.63</v>
      </c>
      <c r="C346" s="1">
        <f t="shared" si="112"/>
        <v>2.7070784499833938</v>
      </c>
      <c r="D346">
        <f>'Absorbance Data'!B345</f>
        <v>0.1568320245</v>
      </c>
      <c r="E346">
        <f>'Absorbance Data'!C345</f>
        <v>0.1078828797</v>
      </c>
      <c r="F346">
        <f>'Absorbance Data'!D345</f>
        <v>0.18905170260000001</v>
      </c>
      <c r="G346">
        <f>'Absorbance Data'!E345</f>
        <v>0.1612925231</v>
      </c>
      <c r="H346">
        <f>'Absorbance Data'!F345</f>
        <v>0.1704654545</v>
      </c>
      <c r="I346">
        <f>'Absorbance Data'!G345</f>
        <v>0.18873678150000001</v>
      </c>
      <c r="J346">
        <f>'Absorbance Data'!H345</f>
        <v>0.2355107367</v>
      </c>
      <c r="K346">
        <f>'Absorbance Data'!I345</f>
        <v>0.2444504797</v>
      </c>
      <c r="L346">
        <f t="shared" si="113"/>
        <v>3611.1908171777709</v>
      </c>
      <c r="M346">
        <f t="shared" si="130"/>
        <v>2484.0951058648998</v>
      </c>
      <c r="N346">
        <f t="shared" si="114"/>
        <v>4353.0763221190373</v>
      </c>
      <c r="O346">
        <f t="shared" si="115"/>
        <v>3713.897593014578</v>
      </c>
      <c r="P346">
        <f t="shared" si="116"/>
        <v>3925.1121440215475</v>
      </c>
      <c r="Q346">
        <f t="shared" si="117"/>
        <v>4345.8249958157439</v>
      </c>
      <c r="R346">
        <f t="shared" si="118"/>
        <v>5422.8351156546569</v>
      </c>
      <c r="S346">
        <f t="shared" si="119"/>
        <v>5628.6803053246358</v>
      </c>
      <c r="T346" s="4">
        <f t="shared" si="120"/>
        <v>95565812.824695706</v>
      </c>
      <c r="U346" s="4">
        <f t="shared" si="121"/>
        <v>45220787.551670752</v>
      </c>
      <c r="V346" s="4">
        <f t="shared" si="122"/>
        <v>112903088.44451889</v>
      </c>
      <c r="W346" s="4">
        <f t="shared" si="131"/>
        <v>101079138.53625625</v>
      </c>
      <c r="X346" s="4">
        <f t="shared" si="131"/>
        <v>112903088.44451889</v>
      </c>
      <c r="Y346" s="4">
        <f t="shared" si="131"/>
        <v>138403205.9856717</v>
      </c>
      <c r="Z346" s="4">
        <f t="shared" si="129"/>
        <v>215503576.73284698</v>
      </c>
      <c r="AA346" s="4">
        <f t="shared" si="129"/>
        <v>232174676.08976537</v>
      </c>
      <c r="AB346">
        <f t="shared" si="123"/>
        <v>253066687.38423988</v>
      </c>
      <c r="AC346">
        <f t="shared" si="124"/>
        <v>103256048.06368801</v>
      </c>
      <c r="AD346">
        <f t="shared" si="125"/>
        <v>203325452.19043878</v>
      </c>
      <c r="AE346">
        <f t="shared" si="126"/>
        <v>246230068.20380974</v>
      </c>
      <c r="AF346">
        <f t="shared" si="127"/>
        <v>347255299.49616581</v>
      </c>
      <c r="AG346">
        <f t="shared" si="128"/>
        <v>385485224.92947805</v>
      </c>
    </row>
    <row r="347" spans="1:33" x14ac:dyDescent="0.25">
      <c r="A347">
        <f>'Absorbance Data'!A346</f>
        <v>457</v>
      </c>
      <c r="B347" s="2">
        <f t="shared" si="111"/>
        <v>656001002188183.75</v>
      </c>
      <c r="C347" s="1">
        <f t="shared" si="112"/>
        <v>2.7130020352131168</v>
      </c>
      <c r="D347">
        <f>'Absorbance Data'!B346</f>
        <v>0.157730177</v>
      </c>
      <c r="E347">
        <f>'Absorbance Data'!C346</f>
        <v>0.10835479939999999</v>
      </c>
      <c r="F347">
        <f>'Absorbance Data'!D346</f>
        <v>0.19006356599999999</v>
      </c>
      <c r="G347">
        <f>'Absorbance Data'!E346</f>
        <v>0.1615493596</v>
      </c>
      <c r="H347">
        <f>'Absorbance Data'!F346</f>
        <v>0.17103163900000001</v>
      </c>
      <c r="I347">
        <f>'Absorbance Data'!G346</f>
        <v>0.1892875135</v>
      </c>
      <c r="J347">
        <f>'Absorbance Data'!H346</f>
        <v>0.23613364989999999</v>
      </c>
      <c r="K347">
        <f>'Absorbance Data'!I346</f>
        <v>0.24511899049999999</v>
      </c>
      <c r="L347">
        <f t="shared" si="113"/>
        <v>3631.8715427551233</v>
      </c>
      <c r="M347">
        <f t="shared" si="130"/>
        <v>2494.961458528001</v>
      </c>
      <c r="N347">
        <f t="shared" si="114"/>
        <v>4376.3753379288992</v>
      </c>
      <c r="O347">
        <f t="shared" si="115"/>
        <v>3719.811471976946</v>
      </c>
      <c r="P347">
        <f t="shared" si="116"/>
        <v>3938.1490239173909</v>
      </c>
      <c r="Q347">
        <f t="shared" si="117"/>
        <v>4358.5060687500918</v>
      </c>
      <c r="R347">
        <f t="shared" si="118"/>
        <v>5437.17822214015</v>
      </c>
      <c r="S347">
        <f t="shared" si="119"/>
        <v>5644.0733353504902</v>
      </c>
      <c r="T347" s="4">
        <f t="shared" si="120"/>
        <v>97087026.001292571</v>
      </c>
      <c r="U347" s="4">
        <f t="shared" si="121"/>
        <v>45817134.225940622</v>
      </c>
      <c r="V347" s="4">
        <f t="shared" si="122"/>
        <v>114152264.62124033</v>
      </c>
      <c r="W347" s="4">
        <f t="shared" si="131"/>
        <v>101845559.42367117</v>
      </c>
      <c r="X347" s="4">
        <f t="shared" si="131"/>
        <v>114152264.62124033</v>
      </c>
      <c r="Y347" s="4">
        <f t="shared" si="131"/>
        <v>139822012.63054875</v>
      </c>
      <c r="Z347" s="4">
        <f t="shared" si="129"/>
        <v>217594230.84011617</v>
      </c>
      <c r="AA347" s="4">
        <f t="shared" si="129"/>
        <v>234469056.16331911</v>
      </c>
      <c r="AB347">
        <f t="shared" si="123"/>
        <v>215456159.86681893</v>
      </c>
      <c r="AC347">
        <f t="shared" si="124"/>
        <v>86965663.531604975</v>
      </c>
      <c r="AD347">
        <f t="shared" si="125"/>
        <v>184879581.18851733</v>
      </c>
      <c r="AE347">
        <f t="shared" si="126"/>
        <v>201502087.1249629</v>
      </c>
      <c r="AF347">
        <f t="shared" si="127"/>
        <v>300300247.64675212</v>
      </c>
      <c r="AG347">
        <f t="shared" si="128"/>
        <v>342131467.60878807</v>
      </c>
    </row>
    <row r="348" spans="1:33" x14ac:dyDescent="0.25">
      <c r="A348">
        <f>'Absorbance Data'!A347</f>
        <v>456</v>
      </c>
      <c r="B348" s="2">
        <f t="shared" si="111"/>
        <v>657439600877193</v>
      </c>
      <c r="C348" s="1">
        <f t="shared" si="112"/>
        <v>2.7189516010798123</v>
      </c>
      <c r="D348">
        <f>'Absorbance Data'!B347</f>
        <v>0.1582232714</v>
      </c>
      <c r="E348">
        <f>'Absorbance Data'!C347</f>
        <v>0.1086311564</v>
      </c>
      <c r="F348">
        <f>'Absorbance Data'!D347</f>
        <v>0.19104826450000001</v>
      </c>
      <c r="G348">
        <f>'Absorbance Data'!E347</f>
        <v>0.1619494259</v>
      </c>
      <c r="H348">
        <f>'Absorbance Data'!F347</f>
        <v>0.17136301100000001</v>
      </c>
      <c r="I348">
        <f>'Absorbance Data'!G347</f>
        <v>0.18952979149999999</v>
      </c>
      <c r="J348">
        <f>'Absorbance Data'!H347</f>
        <v>0.23641410469999999</v>
      </c>
      <c r="K348">
        <f>'Absorbance Data'!I347</f>
        <v>0.24550291899999999</v>
      </c>
      <c r="L348">
        <f t="shared" si="113"/>
        <v>3643.225460903911</v>
      </c>
      <c r="M348">
        <f t="shared" si="130"/>
        <v>2501.3248136134471</v>
      </c>
      <c r="N348">
        <f t="shared" si="114"/>
        <v>4399.0488588008357</v>
      </c>
      <c r="O348">
        <f t="shared" si="115"/>
        <v>3729.0233389628393</v>
      </c>
      <c r="P348">
        <f t="shared" si="116"/>
        <v>3945.7791461917468</v>
      </c>
      <c r="Q348">
        <f t="shared" si="117"/>
        <v>4364.0847258616959</v>
      </c>
      <c r="R348">
        <f t="shared" si="118"/>
        <v>5443.6359325575359</v>
      </c>
      <c r="S348">
        <f t="shared" si="119"/>
        <v>5652.9136157592466</v>
      </c>
      <c r="T348" s="4">
        <f t="shared" si="120"/>
        <v>98123956.365448549</v>
      </c>
      <c r="U348" s="4">
        <f t="shared" si="121"/>
        <v>46253344.014981791</v>
      </c>
      <c r="V348" s="4">
        <f t="shared" si="122"/>
        <v>115098191.64661273</v>
      </c>
      <c r="W348" s="4">
        <f t="shared" si="131"/>
        <v>102800010.00576097</v>
      </c>
      <c r="X348" s="4">
        <f t="shared" si="131"/>
        <v>115098191.64661273</v>
      </c>
      <c r="Y348" s="4">
        <f t="shared" si="131"/>
        <v>140795670.71235007</v>
      </c>
      <c r="Z348" s="4">
        <f t="shared" si="129"/>
        <v>219069086.94744876</v>
      </c>
      <c r="AA348" s="4">
        <f t="shared" si="129"/>
        <v>236236854.69952393</v>
      </c>
      <c r="AB348">
        <f t="shared" si="123"/>
        <v>175430916.33148915</v>
      </c>
      <c r="AC348">
        <f t="shared" si="124"/>
        <v>85564805.24400802</v>
      </c>
      <c r="AD348">
        <f t="shared" si="125"/>
        <v>178383786.68024111</v>
      </c>
      <c r="AE348">
        <f t="shared" si="126"/>
        <v>213128523.77950561</v>
      </c>
      <c r="AF348">
        <f t="shared" si="127"/>
        <v>297423139.78612232</v>
      </c>
      <c r="AG348">
        <f t="shared" si="128"/>
        <v>314964927.60712337</v>
      </c>
    </row>
    <row r="349" spans="1:33" x14ac:dyDescent="0.25">
      <c r="A349">
        <f>'Absorbance Data'!A348</f>
        <v>455</v>
      </c>
      <c r="B349" s="2">
        <f t="shared" si="111"/>
        <v>658884523076923.13</v>
      </c>
      <c r="C349" s="1">
        <f t="shared" si="112"/>
        <v>2.7249273188843834</v>
      </c>
      <c r="D349">
        <f>'Absorbance Data'!B348</f>
        <v>0.1587228477</v>
      </c>
      <c r="E349">
        <f>'Absorbance Data'!C348</f>
        <v>0.109075278</v>
      </c>
      <c r="F349">
        <f>'Absorbance Data'!D348</f>
        <v>0.19196096060000001</v>
      </c>
      <c r="G349">
        <f>'Absorbance Data'!E348</f>
        <v>0.16257855299999999</v>
      </c>
      <c r="H349">
        <f>'Absorbance Data'!F348</f>
        <v>0.1718624681</v>
      </c>
      <c r="I349">
        <f>'Absorbance Data'!G348</f>
        <v>0.190164268</v>
      </c>
      <c r="J349">
        <f>'Absorbance Data'!H348</f>
        <v>0.23700860139999999</v>
      </c>
      <c r="K349">
        <f>'Absorbance Data'!I348</f>
        <v>0.24599322679999999</v>
      </c>
      <c r="L349">
        <f t="shared" si="113"/>
        <v>3654.7286303158426</v>
      </c>
      <c r="M349">
        <f t="shared" si="130"/>
        <v>2511.551091369814</v>
      </c>
      <c r="N349">
        <f t="shared" si="114"/>
        <v>4420.0644631437744</v>
      </c>
      <c r="O349">
        <f t="shared" si="115"/>
        <v>3743.5095257834246</v>
      </c>
      <c r="P349">
        <f t="shared" si="116"/>
        <v>3957.2795709222482</v>
      </c>
      <c r="Q349">
        <f t="shared" si="117"/>
        <v>4378.6940871692468</v>
      </c>
      <c r="R349">
        <f t="shared" si="118"/>
        <v>5457.3247249500764</v>
      </c>
      <c r="S349">
        <f t="shared" si="119"/>
        <v>5664.2033700718339</v>
      </c>
      <c r="T349" s="4">
        <f t="shared" si="120"/>
        <v>99179089.443255827</v>
      </c>
      <c r="U349" s="4">
        <f t="shared" si="121"/>
        <v>46837518.800752103</v>
      </c>
      <c r="V349" s="4">
        <f t="shared" si="122"/>
        <v>116279541.87975693</v>
      </c>
      <c r="W349" s="4">
        <f t="shared" si="131"/>
        <v>104056144.68262289</v>
      </c>
      <c r="X349" s="4">
        <f t="shared" si="131"/>
        <v>116279541.87975693</v>
      </c>
      <c r="Y349" s="4">
        <f t="shared" si="131"/>
        <v>142363630.73505765</v>
      </c>
      <c r="Z349" s="4">
        <f t="shared" si="129"/>
        <v>221141086.15246448</v>
      </c>
      <c r="AA349" s="4">
        <f t="shared" si="129"/>
        <v>238225102.27153403</v>
      </c>
      <c r="AB349">
        <f t="shared" si="123"/>
        <v>230748433.45073608</v>
      </c>
      <c r="AC349">
        <f t="shared" si="124"/>
        <v>102715356.83620167</v>
      </c>
      <c r="AD349">
        <f t="shared" si="125"/>
        <v>211752598.16160884</v>
      </c>
      <c r="AE349">
        <f t="shared" si="126"/>
        <v>269370018.26031131</v>
      </c>
      <c r="AF349">
        <f t="shared" si="127"/>
        <v>367847693.56770056</v>
      </c>
      <c r="AG349">
        <f t="shared" si="128"/>
        <v>391372533.97841913</v>
      </c>
    </row>
    <row r="350" spans="1:33" x14ac:dyDescent="0.25">
      <c r="A350">
        <f>'Absorbance Data'!A349</f>
        <v>454</v>
      </c>
      <c r="B350" s="2">
        <f t="shared" si="111"/>
        <v>660335810572687.25</v>
      </c>
      <c r="C350" s="1">
        <f t="shared" si="112"/>
        <v>2.7309293614369921</v>
      </c>
      <c r="D350">
        <f>'Absorbance Data'!B349</f>
        <v>0.15973246099999999</v>
      </c>
      <c r="E350">
        <f>'Absorbance Data'!C349</f>
        <v>0.1095836759</v>
      </c>
      <c r="F350">
        <f>'Absorbance Data'!D349</f>
        <v>0.193107903</v>
      </c>
      <c r="G350">
        <f>'Absorbance Data'!E349</f>
        <v>0.16316621009999999</v>
      </c>
      <c r="H350">
        <f>'Absorbance Data'!F349</f>
        <v>0.17248098549999999</v>
      </c>
      <c r="I350">
        <f>'Absorbance Data'!G349</f>
        <v>0.1908483654</v>
      </c>
      <c r="J350">
        <f>'Absorbance Data'!H349</f>
        <v>0.23773241040000001</v>
      </c>
      <c r="K350">
        <f>'Absorbance Data'!I349</f>
        <v>0.2468393743</v>
      </c>
      <c r="L350">
        <f t="shared" si="113"/>
        <v>3677.9758356585276</v>
      </c>
      <c r="M350">
        <f t="shared" si="130"/>
        <v>2523.2573856283093</v>
      </c>
      <c r="N350">
        <f t="shared" si="114"/>
        <v>4446.4737878714013</v>
      </c>
      <c r="O350">
        <f t="shared" si="115"/>
        <v>3757.0408305659453</v>
      </c>
      <c r="P350">
        <f t="shared" si="116"/>
        <v>3971.5214603722216</v>
      </c>
      <c r="Q350">
        <f t="shared" si="117"/>
        <v>4394.4460119232062</v>
      </c>
      <c r="R350">
        <f t="shared" si="118"/>
        <v>5473.9910430858272</v>
      </c>
      <c r="S350">
        <f t="shared" si="119"/>
        <v>5683.6866362715755</v>
      </c>
      <c r="T350" s="4">
        <f t="shared" si="120"/>
        <v>100887805.80411611</v>
      </c>
      <c r="U350" s="4">
        <f t="shared" si="121"/>
        <v>47483643.944168024</v>
      </c>
      <c r="V350" s="4">
        <f t="shared" si="122"/>
        <v>117634513.52240267</v>
      </c>
      <c r="W350" s="4">
        <f t="shared" si="131"/>
        <v>105271973.19210313</v>
      </c>
      <c r="X350" s="4">
        <f t="shared" si="131"/>
        <v>117634513.52240267</v>
      </c>
      <c r="Y350" s="4">
        <f t="shared" si="131"/>
        <v>144022120.23848122</v>
      </c>
      <c r="Z350" s="4">
        <f t="shared" si="129"/>
        <v>223475078.46894398</v>
      </c>
      <c r="AA350" s="4">
        <f t="shared" si="129"/>
        <v>240924621.12189963</v>
      </c>
      <c r="AB350">
        <f t="shared" si="123"/>
        <v>250446387.92508787</v>
      </c>
      <c r="AC350">
        <f t="shared" si="124"/>
        <v>121146157.21644233</v>
      </c>
      <c r="AD350">
        <f t="shared" si="125"/>
        <v>243507668.72652248</v>
      </c>
      <c r="AE350">
        <f t="shared" si="126"/>
        <v>281489159.06772685</v>
      </c>
      <c r="AF350">
        <f t="shared" si="127"/>
        <v>380958779.54501569</v>
      </c>
      <c r="AG350">
        <f t="shared" si="128"/>
        <v>449065481.37327737</v>
      </c>
    </row>
    <row r="351" spans="1:33" x14ac:dyDescent="0.25">
      <c r="A351">
        <f>'Absorbance Data'!A350</f>
        <v>453</v>
      </c>
      <c r="B351" s="2">
        <f t="shared" si="111"/>
        <v>661793505518763.75</v>
      </c>
      <c r="C351" s="1">
        <f t="shared" si="112"/>
        <v>2.7369579030737183</v>
      </c>
      <c r="D351">
        <f>'Absorbance Data'!B350</f>
        <v>0.160407573</v>
      </c>
      <c r="E351">
        <f>'Absorbance Data'!C350</f>
        <v>0.1102724895</v>
      </c>
      <c r="F351">
        <f>'Absorbance Data'!D350</f>
        <v>0.1945886761</v>
      </c>
      <c r="G351">
        <f>'Absorbance Data'!E350</f>
        <v>0.1639956236</v>
      </c>
      <c r="H351">
        <f>'Absorbance Data'!F350</f>
        <v>0.17324905099999999</v>
      </c>
      <c r="I351">
        <f>'Absorbance Data'!G350</f>
        <v>0.19156697389999999</v>
      </c>
      <c r="J351">
        <f>'Absorbance Data'!H350</f>
        <v>0.23839947580000001</v>
      </c>
      <c r="K351">
        <f>'Absorbance Data'!I350</f>
        <v>0.24767345190000001</v>
      </c>
      <c r="L351">
        <f t="shared" si="113"/>
        <v>3693.5208639315424</v>
      </c>
      <c r="M351">
        <f t="shared" si="130"/>
        <v>2539.1179049004254</v>
      </c>
      <c r="N351">
        <f t="shared" si="114"/>
        <v>4480.5698485330668</v>
      </c>
      <c r="O351">
        <f t="shared" si="115"/>
        <v>3776.138782176225</v>
      </c>
      <c r="P351">
        <f t="shared" si="116"/>
        <v>3989.2068220796514</v>
      </c>
      <c r="Q351">
        <f t="shared" si="117"/>
        <v>4410.9925841211953</v>
      </c>
      <c r="R351">
        <f t="shared" si="118"/>
        <v>5489.350791546748</v>
      </c>
      <c r="S351">
        <f t="shared" si="119"/>
        <v>5702.891982753179</v>
      </c>
      <c r="T351" s="4">
        <f t="shared" si="120"/>
        <v>102192105.79810342</v>
      </c>
      <c r="U351" s="4">
        <f t="shared" si="121"/>
        <v>48294977.844358914</v>
      </c>
      <c r="V351" s="4">
        <f t="shared" si="122"/>
        <v>119209081.38912003</v>
      </c>
      <c r="W351" s="4">
        <f t="shared" si="131"/>
        <v>106814971.70886242</v>
      </c>
      <c r="X351" s="4">
        <f t="shared" si="131"/>
        <v>119209081.38912003</v>
      </c>
      <c r="Y351" s="4">
        <f t="shared" si="131"/>
        <v>145750109.76160702</v>
      </c>
      <c r="Z351" s="4">
        <f t="shared" si="129"/>
        <v>225724242.82244706</v>
      </c>
      <c r="AA351" s="4">
        <f t="shared" si="129"/>
        <v>243627622.35171944</v>
      </c>
      <c r="AB351">
        <f t="shared" si="123"/>
        <v>241658368.25234774</v>
      </c>
      <c r="AC351">
        <f t="shared" si="124"/>
        <v>128359984.14702967</v>
      </c>
      <c r="AD351">
        <f t="shared" si="125"/>
        <v>265613902.66458949</v>
      </c>
      <c r="AE351">
        <f t="shared" si="126"/>
        <v>288055065.64212298</v>
      </c>
      <c r="AF351">
        <f t="shared" si="127"/>
        <v>396963994.66447842</v>
      </c>
      <c r="AG351">
        <f t="shared" si="128"/>
        <v>401019431.14288449</v>
      </c>
    </row>
    <row r="352" spans="1:33" x14ac:dyDescent="0.25">
      <c r="A352">
        <f>'Absorbance Data'!A351</f>
        <v>452</v>
      </c>
      <c r="B352" s="2">
        <f t="shared" si="111"/>
        <v>663257650442477.88</v>
      </c>
      <c r="C352" s="1">
        <f t="shared" si="112"/>
        <v>2.7430131196734391</v>
      </c>
      <c r="D352">
        <f>'Absorbance Data'!B351</f>
        <v>0.16131387650000001</v>
      </c>
      <c r="E352">
        <f>'Absorbance Data'!C351</f>
        <v>0.110868521</v>
      </c>
      <c r="F352">
        <f>'Absorbance Data'!D351</f>
        <v>0.1956079751</v>
      </c>
      <c r="G352">
        <f>'Absorbance Data'!E351</f>
        <v>0.16453331709999999</v>
      </c>
      <c r="H352">
        <f>'Absorbance Data'!F351</f>
        <v>0.17404806610000001</v>
      </c>
      <c r="I352">
        <f>'Absorbance Data'!G351</f>
        <v>0.19229000809999999</v>
      </c>
      <c r="J352">
        <f>'Absorbance Data'!H351</f>
        <v>0.2392118275</v>
      </c>
      <c r="K352">
        <f>'Absorbance Data'!I351</f>
        <v>0.24821113049999999</v>
      </c>
      <c r="L352">
        <f t="shared" si="113"/>
        <v>3714.3892732198265</v>
      </c>
      <c r="M352">
        <f t="shared" si="130"/>
        <v>2552.8420373689733</v>
      </c>
      <c r="N352">
        <f t="shared" si="114"/>
        <v>4504.0400753601052</v>
      </c>
      <c r="O352">
        <f t="shared" si="115"/>
        <v>3788.5196325532233</v>
      </c>
      <c r="P352">
        <f t="shared" si="116"/>
        <v>4007.6048246630235</v>
      </c>
      <c r="Q352">
        <f t="shared" si="117"/>
        <v>4427.6410618276432</v>
      </c>
      <c r="R352">
        <f t="shared" si="118"/>
        <v>5508.0558806936324</v>
      </c>
      <c r="S352">
        <f t="shared" si="119"/>
        <v>5715.2724900449966</v>
      </c>
      <c r="T352" s="4">
        <f t="shared" si="120"/>
        <v>103807947.10189177</v>
      </c>
      <c r="U352" s="4">
        <f t="shared" si="121"/>
        <v>49034714.959834903</v>
      </c>
      <c r="V352" s="4">
        <f t="shared" si="122"/>
        <v>120844127.70644075</v>
      </c>
      <c r="W352" s="4">
        <f t="shared" si="131"/>
        <v>107992813.02644154</v>
      </c>
      <c r="X352" s="4">
        <f t="shared" si="131"/>
        <v>120844127.70644075</v>
      </c>
      <c r="Y352" s="4">
        <f t="shared" si="131"/>
        <v>147502908.01048452</v>
      </c>
      <c r="Z352" s="4">
        <f t="shared" si="129"/>
        <v>228271895.40904379</v>
      </c>
      <c r="AA352" s="4">
        <f t="shared" si="129"/>
        <v>245770442.97594777</v>
      </c>
      <c r="AB352">
        <f t="shared" si="123"/>
        <v>270502495.87556142</v>
      </c>
      <c r="AC352">
        <f t="shared" si="124"/>
        <v>131840001.2957224</v>
      </c>
      <c r="AD352">
        <f t="shared" si="125"/>
        <v>259714459.91178924</v>
      </c>
      <c r="AE352">
        <f t="shared" si="126"/>
        <v>292295999.33224332</v>
      </c>
      <c r="AF352">
        <f t="shared" si="127"/>
        <v>409831079.94488978</v>
      </c>
      <c r="AG352">
        <f t="shared" si="128"/>
        <v>401937049.56553608</v>
      </c>
    </row>
    <row r="353" spans="1:33" x14ac:dyDescent="0.25">
      <c r="A353">
        <f>'Absorbance Data'!A352</f>
        <v>451</v>
      </c>
      <c r="B353" s="2">
        <f t="shared" si="111"/>
        <v>664728288248337</v>
      </c>
      <c r="C353" s="1">
        <f t="shared" si="112"/>
        <v>2.7490951886749322</v>
      </c>
      <c r="D353">
        <f>'Absorbance Data'!B352</f>
        <v>0.16224445400000001</v>
      </c>
      <c r="E353">
        <f>'Absorbance Data'!C352</f>
        <v>0.1115896031</v>
      </c>
      <c r="F353">
        <f>'Absorbance Data'!D352</f>
        <v>0.1970504522</v>
      </c>
      <c r="G353">
        <f>'Absorbance Data'!E352</f>
        <v>0.1653852314</v>
      </c>
      <c r="H353">
        <f>'Absorbance Data'!F352</f>
        <v>0.17474976179999999</v>
      </c>
      <c r="I353">
        <f>'Absorbance Data'!G352</f>
        <v>0.19302840530000001</v>
      </c>
      <c r="J353">
        <f>'Absorbance Data'!H352</f>
        <v>0.23994787040000001</v>
      </c>
      <c r="K353">
        <f>'Absorbance Data'!I352</f>
        <v>0.2490365058</v>
      </c>
      <c r="L353">
        <f t="shared" si="113"/>
        <v>3735.8166120135829</v>
      </c>
      <c r="M353">
        <f t="shared" si="130"/>
        <v>2569.4455663118229</v>
      </c>
      <c r="N353">
        <f t="shared" si="114"/>
        <v>4537.2543380345578</v>
      </c>
      <c r="O353">
        <f t="shared" si="115"/>
        <v>3808.1356842301084</v>
      </c>
      <c r="P353">
        <f t="shared" si="116"/>
        <v>4023.7619652494031</v>
      </c>
      <c r="Q353">
        <f t="shared" si="117"/>
        <v>4444.6432856819292</v>
      </c>
      <c r="R353">
        <f t="shared" si="118"/>
        <v>5525.0038947870726</v>
      </c>
      <c r="S353">
        <f t="shared" si="119"/>
        <v>5734.2774586640526</v>
      </c>
      <c r="T353" s="4">
        <f t="shared" si="120"/>
        <v>105475271.84638628</v>
      </c>
      <c r="U353" s="4">
        <f t="shared" si="121"/>
        <v>49895157.593749501</v>
      </c>
      <c r="V353" s="4">
        <f t="shared" si="122"/>
        <v>122361309.96383442</v>
      </c>
      <c r="W353" s="4">
        <f t="shared" si="131"/>
        <v>109598442.73514764</v>
      </c>
      <c r="X353" s="4">
        <f t="shared" si="131"/>
        <v>122361309.96383442</v>
      </c>
      <c r="Y353" s="4">
        <f t="shared" si="131"/>
        <v>149297789.78559467</v>
      </c>
      <c r="Z353" s="4">
        <f t="shared" si="129"/>
        <v>230698479.6879921</v>
      </c>
      <c r="AA353" s="4">
        <f t="shared" si="129"/>
        <v>248506047.1160056</v>
      </c>
      <c r="AB353">
        <f t="shared" si="123"/>
        <v>204563954.44747746</v>
      </c>
      <c r="AC353">
        <f t="shared" si="124"/>
        <v>96542004.417764053</v>
      </c>
      <c r="AD353">
        <f t="shared" si="125"/>
        <v>234922068.26316375</v>
      </c>
      <c r="AE353">
        <f t="shared" si="126"/>
        <v>257385672.43917966</v>
      </c>
      <c r="AF353">
        <f t="shared" si="127"/>
        <v>380198486.39480507</v>
      </c>
      <c r="AG353">
        <f t="shared" si="128"/>
        <v>414652239.26264948</v>
      </c>
    </row>
    <row r="354" spans="1:33" x14ac:dyDescent="0.25">
      <c r="A354">
        <f>'Absorbance Data'!A353</f>
        <v>450</v>
      </c>
      <c r="B354" s="2">
        <f t="shared" si="111"/>
        <v>666205462222222.25</v>
      </c>
      <c r="C354" s="1">
        <f t="shared" si="112"/>
        <v>2.7552042890942099</v>
      </c>
      <c r="D354">
        <f>'Absorbance Data'!B353</f>
        <v>0.16251777110000001</v>
      </c>
      <c r="E354">
        <f>'Absorbance Data'!C353</f>
        <v>0.1116947755</v>
      </c>
      <c r="F354">
        <f>'Absorbance Data'!D353</f>
        <v>0.19818602499999999</v>
      </c>
      <c r="G354">
        <f>'Absorbance Data'!E353</f>
        <v>0.16565261780000001</v>
      </c>
      <c r="H354">
        <f>'Absorbance Data'!F353</f>
        <v>0.1753192395</v>
      </c>
      <c r="I354">
        <f>'Absorbance Data'!G353</f>
        <v>0.1934646964</v>
      </c>
      <c r="J354">
        <f>'Absorbance Data'!H353</f>
        <v>0.24055907130000001</v>
      </c>
      <c r="K354">
        <f>'Absorbance Data'!I353</f>
        <v>0.2496412694</v>
      </c>
      <c r="L354">
        <f t="shared" si="113"/>
        <v>3742.1099708147863</v>
      </c>
      <c r="M354">
        <f t="shared" si="130"/>
        <v>2571.8672503161656</v>
      </c>
      <c r="N354">
        <f t="shared" si="114"/>
        <v>4563.4018680474519</v>
      </c>
      <c r="O354">
        <f t="shared" si="115"/>
        <v>3814.2924836172019</v>
      </c>
      <c r="P354">
        <f t="shared" si="116"/>
        <v>4036.8746738775285</v>
      </c>
      <c r="Q354">
        <f t="shared" si="117"/>
        <v>4454.6892595125892</v>
      </c>
      <c r="R354">
        <f t="shared" si="118"/>
        <v>5539.0773155987181</v>
      </c>
      <c r="S354">
        <f t="shared" si="119"/>
        <v>5748.2026551655063</v>
      </c>
      <c r="T354" s="4">
        <f t="shared" si="120"/>
        <v>106301820.92794381</v>
      </c>
      <c r="U354" s="4">
        <f t="shared" si="121"/>
        <v>50211674.891912669</v>
      </c>
      <c r="V354" s="4">
        <f t="shared" si="122"/>
        <v>123708102.44131486</v>
      </c>
      <c r="W354" s="4">
        <f t="shared" si="131"/>
        <v>110442339.03938165</v>
      </c>
      <c r="X354" s="4">
        <f t="shared" si="131"/>
        <v>123708102.44131486</v>
      </c>
      <c r="Y354" s="4">
        <f t="shared" si="131"/>
        <v>150640740.34966958</v>
      </c>
      <c r="Z354" s="4">
        <f t="shared" si="129"/>
        <v>232906959.57020348</v>
      </c>
      <c r="AA354" s="4">
        <f t="shared" si="129"/>
        <v>250825538.67550072</v>
      </c>
      <c r="AB354">
        <f t="shared" si="123"/>
        <v>234038411.83762205</v>
      </c>
      <c r="AC354">
        <f t="shared" si="124"/>
        <v>98121387.231836841</v>
      </c>
      <c r="AD354">
        <f t="shared" si="125"/>
        <v>221216774.80660069</v>
      </c>
      <c r="AE354">
        <f t="shared" si="126"/>
        <v>264178740.02903923</v>
      </c>
      <c r="AF354">
        <f t="shared" si="127"/>
        <v>396729187.42184711</v>
      </c>
      <c r="AG354">
        <f t="shared" si="128"/>
        <v>388308065.93718636</v>
      </c>
    </row>
    <row r="355" spans="1:33" x14ac:dyDescent="0.25">
      <c r="A355">
        <f>'Absorbance Data'!A354</f>
        <v>449</v>
      </c>
      <c r="B355" s="2">
        <f t="shared" si="111"/>
        <v>667689216035634.75</v>
      </c>
      <c r="C355" s="1">
        <f t="shared" si="112"/>
        <v>2.7613406015420812</v>
      </c>
      <c r="D355">
        <f>'Absorbance Data'!B354</f>
        <v>0.1637046784</v>
      </c>
      <c r="E355">
        <f>'Absorbance Data'!C354</f>
        <v>0.1124244407</v>
      </c>
      <c r="F355">
        <f>'Absorbance Data'!D354</f>
        <v>0.19952769579999999</v>
      </c>
      <c r="G355">
        <f>'Absorbance Data'!E354</f>
        <v>0.1665415019</v>
      </c>
      <c r="H355">
        <f>'Absorbance Data'!F354</f>
        <v>0.1758900434</v>
      </c>
      <c r="I355">
        <f>'Absorbance Data'!G354</f>
        <v>0.19424323739999999</v>
      </c>
      <c r="J355">
        <f>'Absorbance Data'!H354</f>
        <v>0.2413859367</v>
      </c>
      <c r="K355">
        <f>'Absorbance Data'!I354</f>
        <v>0.25029289719999998</v>
      </c>
      <c r="L355">
        <f t="shared" si="113"/>
        <v>3769.4395213722437</v>
      </c>
      <c r="M355">
        <f t="shared" si="130"/>
        <v>2588.6684124401309</v>
      </c>
      <c r="N355">
        <f t="shared" si="114"/>
        <v>4594.294979885306</v>
      </c>
      <c r="O355">
        <f t="shared" si="115"/>
        <v>3834.759796397796</v>
      </c>
      <c r="P355">
        <f t="shared" si="116"/>
        <v>4050.0179193891572</v>
      </c>
      <c r="Q355">
        <f t="shared" si="117"/>
        <v>4472.615828521436</v>
      </c>
      <c r="R355">
        <f t="shared" si="118"/>
        <v>5558.1165950382438</v>
      </c>
      <c r="S355">
        <f t="shared" si="119"/>
        <v>5763.2069397501109</v>
      </c>
      <c r="T355" s="4">
        <f t="shared" si="120"/>
        <v>108341168.82610981</v>
      </c>
      <c r="U355" s="4">
        <f t="shared" si="121"/>
        <v>51096694.491500743</v>
      </c>
      <c r="V355" s="4">
        <f t="shared" si="122"/>
        <v>125070200.70448036</v>
      </c>
      <c r="W355" s="4">
        <f t="shared" si="131"/>
        <v>112128571.25840193</v>
      </c>
      <c r="X355" s="4">
        <f t="shared" si="131"/>
        <v>125070200.70448036</v>
      </c>
      <c r="Y355" s="4">
        <f t="shared" si="131"/>
        <v>152532767.52797347</v>
      </c>
      <c r="Z355" s="4">
        <f t="shared" si="129"/>
        <v>235556592.38442114</v>
      </c>
      <c r="AA355" s="4">
        <f t="shared" si="129"/>
        <v>253261039.70305055</v>
      </c>
      <c r="AB355">
        <f t="shared" si="123"/>
        <v>264707585.11957583</v>
      </c>
      <c r="AC355">
        <f t="shared" si="124"/>
        <v>124547844.51209377</v>
      </c>
      <c r="AD355">
        <f t="shared" si="125"/>
        <v>217370646.57948449</v>
      </c>
      <c r="AE355">
        <f t="shared" si="126"/>
        <v>276319150.01167762</v>
      </c>
      <c r="AF355">
        <f t="shared" si="127"/>
        <v>366151951.86365998</v>
      </c>
      <c r="AG355">
        <f t="shared" si="128"/>
        <v>392248638.0913167</v>
      </c>
    </row>
    <row r="356" spans="1:33" x14ac:dyDescent="0.25">
      <c r="A356">
        <f>'Absorbance Data'!A355</f>
        <v>448</v>
      </c>
      <c r="B356" s="2">
        <f t="shared" si="111"/>
        <v>669179593750000</v>
      </c>
      <c r="C356" s="1">
        <f t="shared" si="112"/>
        <v>2.7675043082419517</v>
      </c>
      <c r="D356">
        <f>'Absorbance Data'!B355</f>
        <v>0.1642545909</v>
      </c>
      <c r="E356">
        <f>'Absorbance Data'!C355</f>
        <v>0.1128819212</v>
      </c>
      <c r="F356">
        <f>'Absorbance Data'!D355</f>
        <v>0.20066569749999999</v>
      </c>
      <c r="G356">
        <f>'Absorbance Data'!E355</f>
        <v>0.1668784767</v>
      </c>
      <c r="H356">
        <f>'Absorbance Data'!F355</f>
        <v>0.1764160991</v>
      </c>
      <c r="I356">
        <f>'Absorbance Data'!G355</f>
        <v>0.19476549330000001</v>
      </c>
      <c r="J356">
        <f>'Absorbance Data'!H355</f>
        <v>0.24179431800000001</v>
      </c>
      <c r="K356">
        <f>'Absorbance Data'!I355</f>
        <v>0.2509106398</v>
      </c>
      <c r="L356">
        <f t="shared" si="113"/>
        <v>3782.1017246217543</v>
      </c>
      <c r="M356">
        <f t="shared" si="130"/>
        <v>2599.2022902364861</v>
      </c>
      <c r="N356">
        <f t="shared" si="114"/>
        <v>4620.4984373875259</v>
      </c>
      <c r="O356">
        <f t="shared" si="115"/>
        <v>3842.5189279097426</v>
      </c>
      <c r="P356">
        <f t="shared" si="116"/>
        <v>4062.1307995182033</v>
      </c>
      <c r="Q356">
        <f t="shared" si="117"/>
        <v>4484.6412150221167</v>
      </c>
      <c r="R356">
        <f t="shared" si="118"/>
        <v>5567.51992197462</v>
      </c>
      <c r="S356">
        <f t="shared" si="119"/>
        <v>5777.430988770785</v>
      </c>
      <c r="T356" s="4">
        <f t="shared" si="120"/>
        <v>109557729.29346709</v>
      </c>
      <c r="U356" s="4">
        <f t="shared" si="121"/>
        <v>51743615.764221393</v>
      </c>
      <c r="V356" s="4">
        <f t="shared" si="122"/>
        <v>126381765.55639954</v>
      </c>
      <c r="W356" s="4">
        <f t="shared" si="131"/>
        <v>113085947.77279496</v>
      </c>
      <c r="X356" s="4">
        <f t="shared" si="131"/>
        <v>126381765.55639954</v>
      </c>
      <c r="Y356" s="4">
        <f t="shared" si="131"/>
        <v>154039471.18570095</v>
      </c>
      <c r="Z356" s="4">
        <f t="shared" si="129"/>
        <v>237410635.58910954</v>
      </c>
      <c r="AA356" s="4">
        <f t="shared" si="129"/>
        <v>255650204.43469957</v>
      </c>
      <c r="AB356">
        <f t="shared" si="123"/>
        <v>258313302.45428979</v>
      </c>
      <c r="AC356">
        <f t="shared" si="124"/>
        <v>139121297.97021225</v>
      </c>
      <c r="AD356">
        <f t="shared" si="125"/>
        <v>288209646.01840633</v>
      </c>
      <c r="AE356">
        <f t="shared" si="126"/>
        <v>321810917.59524208</v>
      </c>
      <c r="AF356">
        <f t="shared" si="127"/>
        <v>379227259.0897699</v>
      </c>
      <c r="AG356">
        <f t="shared" si="128"/>
        <v>452555181.21125031</v>
      </c>
    </row>
    <row r="357" spans="1:33" x14ac:dyDescent="0.25">
      <c r="A357">
        <f>'Absorbance Data'!A356</f>
        <v>447</v>
      </c>
      <c r="B357" s="2">
        <f t="shared" si="111"/>
        <v>670676639821029.13</v>
      </c>
      <c r="C357" s="1">
        <f t="shared" si="112"/>
        <v>2.7736955930478624</v>
      </c>
      <c r="D357">
        <f>'Absorbance Data'!B356</f>
        <v>0.16535848380000001</v>
      </c>
      <c r="E357">
        <f>'Absorbance Data'!C356</f>
        <v>0.11379059399999999</v>
      </c>
      <c r="F357">
        <f>'Absorbance Data'!D356</f>
        <v>0.20219209790000001</v>
      </c>
      <c r="G357">
        <f>'Absorbance Data'!E356</f>
        <v>0.1678993553</v>
      </c>
      <c r="H357">
        <f>'Absorbance Data'!F356</f>
        <v>0.17758177219999999</v>
      </c>
      <c r="I357">
        <f>'Absorbance Data'!G356</f>
        <v>0.19588212669999999</v>
      </c>
      <c r="J357">
        <f>'Absorbance Data'!H356</f>
        <v>0.2426889092</v>
      </c>
      <c r="K357">
        <f>'Absorbance Data'!I356</f>
        <v>0.25191357730000002</v>
      </c>
      <c r="L357">
        <f t="shared" si="113"/>
        <v>3807.5197979797754</v>
      </c>
      <c r="M357">
        <f t="shared" si="130"/>
        <v>2620.1252546733767</v>
      </c>
      <c r="N357">
        <f t="shared" si="114"/>
        <v>4655.6451054573272</v>
      </c>
      <c r="O357">
        <f t="shared" si="115"/>
        <v>3866.0255263709091</v>
      </c>
      <c r="P357">
        <f t="shared" si="116"/>
        <v>4088.9714145518446</v>
      </c>
      <c r="Q357">
        <f t="shared" si="117"/>
        <v>4510.3526492339088</v>
      </c>
      <c r="R357">
        <f t="shared" si="118"/>
        <v>5588.1186455890556</v>
      </c>
      <c r="S357">
        <f t="shared" si="119"/>
        <v>5800.5244781378333</v>
      </c>
      <c r="T357" s="4">
        <f t="shared" si="120"/>
        <v>111532627.48376286</v>
      </c>
      <c r="U357" s="4">
        <f t="shared" si="121"/>
        <v>52815536.946195975</v>
      </c>
      <c r="V357" s="4">
        <f t="shared" si="122"/>
        <v>128631028.43292199</v>
      </c>
      <c r="W357" s="4">
        <f t="shared" si="131"/>
        <v>114986545.67132483</v>
      </c>
      <c r="X357" s="4">
        <f t="shared" si="131"/>
        <v>128631028.43292199</v>
      </c>
      <c r="Y357" s="4">
        <f t="shared" si="131"/>
        <v>156508738.68133035</v>
      </c>
      <c r="Z357" s="4">
        <f t="shared" si="129"/>
        <v>240241941.94923595</v>
      </c>
      <c r="AA357" s="4">
        <f t="shared" si="129"/>
        <v>258852355.12281284</v>
      </c>
      <c r="AB357">
        <f t="shared" si="123"/>
        <v>293519512.93971115</v>
      </c>
      <c r="AC357">
        <f t="shared" si="124"/>
        <v>150659727.60457051</v>
      </c>
      <c r="AD357">
        <f t="shared" si="125"/>
        <v>319688356.876652</v>
      </c>
      <c r="AE357">
        <f t="shared" si="126"/>
        <v>344062014.12770396</v>
      </c>
      <c r="AF357">
        <f t="shared" si="127"/>
        <v>495623917.58675718</v>
      </c>
      <c r="AG357">
        <f t="shared" si="128"/>
        <v>511827545.2771306</v>
      </c>
    </row>
    <row r="358" spans="1:33" x14ac:dyDescent="0.25">
      <c r="A358">
        <f>'Absorbance Data'!A357</f>
        <v>446</v>
      </c>
      <c r="B358" s="2">
        <f t="shared" si="111"/>
        <v>672180399103139</v>
      </c>
      <c r="C358" s="1">
        <f t="shared" si="112"/>
        <v>2.7799146414627676</v>
      </c>
      <c r="D358">
        <f>'Absorbance Data'!B357</f>
        <v>0.1662175357</v>
      </c>
      <c r="E358">
        <f>'Absorbance Data'!C357</f>
        <v>0.114390336</v>
      </c>
      <c r="F358">
        <f>'Absorbance Data'!D357</f>
        <v>0.2037636042</v>
      </c>
      <c r="G358">
        <f>'Absorbance Data'!E357</f>
        <v>0.168704927</v>
      </c>
      <c r="H358">
        <f>'Absorbance Data'!F357</f>
        <v>0.17836393419999999</v>
      </c>
      <c r="I358">
        <f>'Absorbance Data'!G357</f>
        <v>0.19656500220000001</v>
      </c>
      <c r="J358">
        <f>'Absorbance Data'!H357</f>
        <v>0.24381317199999999</v>
      </c>
      <c r="K358">
        <f>'Absorbance Data'!I357</f>
        <v>0.25287464259999998</v>
      </c>
      <c r="L358">
        <f t="shared" si="113"/>
        <v>3827.300198970257</v>
      </c>
      <c r="M358">
        <f t="shared" si="130"/>
        <v>2633.9348245618016</v>
      </c>
      <c r="N358">
        <f t="shared" si="114"/>
        <v>4691.8303752565898</v>
      </c>
      <c r="O358">
        <f t="shared" si="115"/>
        <v>3884.5745002484864</v>
      </c>
      <c r="P358">
        <f t="shared" si="116"/>
        <v>4106.9813601669084</v>
      </c>
      <c r="Q358">
        <f t="shared" si="117"/>
        <v>4526.0764387006184</v>
      </c>
      <c r="R358">
        <f t="shared" si="118"/>
        <v>5614.0057532279334</v>
      </c>
      <c r="S358">
        <f t="shared" si="119"/>
        <v>5822.6538244695703</v>
      </c>
      <c r="T358" s="4">
        <f t="shared" si="120"/>
        <v>113200404.25586048</v>
      </c>
      <c r="U358" s="4">
        <f t="shared" si="121"/>
        <v>53613353.186751463</v>
      </c>
      <c r="V358" s="4">
        <f t="shared" si="122"/>
        <v>130349204.59205389</v>
      </c>
      <c r="W358" s="4">
        <f t="shared" si="131"/>
        <v>116613768.90336308</v>
      </c>
      <c r="X358" s="4">
        <f t="shared" si="131"/>
        <v>130349204.59205389</v>
      </c>
      <c r="Y358" s="4">
        <f t="shared" si="131"/>
        <v>158309395.42965081</v>
      </c>
      <c r="Z358" s="4">
        <f t="shared" si="129"/>
        <v>243561493.55856737</v>
      </c>
      <c r="AA358" s="4">
        <f t="shared" si="129"/>
        <v>262002154.82318097</v>
      </c>
      <c r="AB358">
        <f t="shared" si="123"/>
        <v>270889887.06004089</v>
      </c>
      <c r="AC358">
        <f t="shared" si="124"/>
        <v>123355578.35431965</v>
      </c>
      <c r="AD358">
        <f t="shared" si="125"/>
        <v>232716762.8301304</v>
      </c>
      <c r="AE358">
        <f t="shared" si="126"/>
        <v>298620385.6820448</v>
      </c>
      <c r="AF358">
        <f t="shared" si="127"/>
        <v>447521820.00573492</v>
      </c>
      <c r="AG358">
        <f t="shared" si="128"/>
        <v>431861847.73965627</v>
      </c>
    </row>
    <row r="359" spans="1:33" x14ac:dyDescent="0.25">
      <c r="A359">
        <f>'Absorbance Data'!A358</f>
        <v>445</v>
      </c>
      <c r="B359" s="2">
        <f t="shared" si="111"/>
        <v>673690916853932.63</v>
      </c>
      <c r="C359" s="1">
        <f t="shared" si="112"/>
        <v>2.7861616406570664</v>
      </c>
      <c r="D359">
        <f>'Absorbance Data'!B358</f>
        <v>0.1670921594</v>
      </c>
      <c r="E359">
        <f>'Absorbance Data'!C358</f>
        <v>0.11491876099999999</v>
      </c>
      <c r="F359">
        <f>'Absorbance Data'!D358</f>
        <v>0.205067113</v>
      </c>
      <c r="G359">
        <f>'Absorbance Data'!E358</f>
        <v>0.16917903719999999</v>
      </c>
      <c r="H359">
        <f>'Absorbance Data'!F358</f>
        <v>0.17876967790000001</v>
      </c>
      <c r="I359">
        <f>'Absorbance Data'!G358</f>
        <v>0.19731120769999999</v>
      </c>
      <c r="J359">
        <f>'Absorbance Data'!H358</f>
        <v>0.24439217150000001</v>
      </c>
      <c r="K359">
        <f>'Absorbance Data'!I358</f>
        <v>0.25338095430000002</v>
      </c>
      <c r="L359">
        <f t="shared" si="113"/>
        <v>3847.4391539062499</v>
      </c>
      <c r="M359">
        <f t="shared" si="130"/>
        <v>2646.1022598394547</v>
      </c>
      <c r="N359">
        <f t="shared" si="114"/>
        <v>4721.8447745712547</v>
      </c>
      <c r="O359">
        <f t="shared" si="115"/>
        <v>3895.4912910380517</v>
      </c>
      <c r="P359">
        <f t="shared" si="116"/>
        <v>4116.3239541188714</v>
      </c>
      <c r="Q359">
        <f t="shared" si="117"/>
        <v>4543.2584553067209</v>
      </c>
      <c r="R359">
        <f t="shared" si="118"/>
        <v>5627.337709403444</v>
      </c>
      <c r="S359">
        <f t="shared" si="119"/>
        <v>5834.3120821978564</v>
      </c>
      <c r="T359" s="4">
        <f t="shared" si="120"/>
        <v>114909553.71270522</v>
      </c>
      <c r="U359" s="4">
        <f t="shared" si="121"/>
        <v>54353293.458821818</v>
      </c>
      <c r="V359" s="4">
        <f t="shared" si="122"/>
        <v>131532086.67782223</v>
      </c>
      <c r="W359" s="4">
        <f t="shared" si="131"/>
        <v>117797776.45314883</v>
      </c>
      <c r="X359" s="4">
        <f t="shared" si="131"/>
        <v>131532086.67782223</v>
      </c>
      <c r="Y359" s="4">
        <f t="shared" si="131"/>
        <v>160231354.62632158</v>
      </c>
      <c r="Z359" s="4">
        <f t="shared" si="129"/>
        <v>245820770.26358506</v>
      </c>
      <c r="AA359" s="4">
        <f t="shared" si="129"/>
        <v>264235965.4773342</v>
      </c>
      <c r="AB359">
        <f t="shared" si="123"/>
        <v>271955966.85717362</v>
      </c>
      <c r="AC359">
        <f t="shared" si="124"/>
        <v>115473430.69232127</v>
      </c>
      <c r="AD359">
        <f t="shared" si="125"/>
        <v>238661896.68750885</v>
      </c>
      <c r="AE359">
        <f t="shared" si="126"/>
        <v>298006067.30986696</v>
      </c>
      <c r="AF359">
        <f t="shared" si="127"/>
        <v>404169674.71055561</v>
      </c>
      <c r="AG359">
        <f t="shared" si="128"/>
        <v>418965891.50513178</v>
      </c>
    </row>
    <row r="360" spans="1:33" x14ac:dyDescent="0.25">
      <c r="A360">
        <f>'Absorbance Data'!A359</f>
        <v>444</v>
      </c>
      <c r="B360" s="2">
        <f t="shared" si="111"/>
        <v>675208238738738.75</v>
      </c>
      <c r="C360" s="1">
        <f t="shared" si="112"/>
        <v>2.792436779487375</v>
      </c>
      <c r="D360">
        <f>'Absorbance Data'!B359</f>
        <v>0.16794271769999999</v>
      </c>
      <c r="E360">
        <f>'Absorbance Data'!C359</f>
        <v>0.11540281769999999</v>
      </c>
      <c r="F360">
        <f>'Absorbance Data'!D359</f>
        <v>0.20637783409999999</v>
      </c>
      <c r="G360">
        <f>'Absorbance Data'!E359</f>
        <v>0.17003181580000001</v>
      </c>
      <c r="H360">
        <f>'Absorbance Data'!F359</f>
        <v>0.17958809440000001</v>
      </c>
      <c r="I360">
        <f>'Absorbance Data'!G359</f>
        <v>0.19797644019999999</v>
      </c>
      <c r="J360">
        <f>'Absorbance Data'!H359</f>
        <v>0.24522866309999999</v>
      </c>
      <c r="K360">
        <f>'Absorbance Data'!I359</f>
        <v>0.25424861910000002</v>
      </c>
      <c r="L360">
        <f t="shared" si="113"/>
        <v>3867.0239825292724</v>
      </c>
      <c r="M360">
        <f t="shared" si="130"/>
        <v>2657.2480772552935</v>
      </c>
      <c r="N360">
        <f t="shared" si="114"/>
        <v>4752.0252432305824</v>
      </c>
      <c r="O360">
        <f t="shared" si="115"/>
        <v>3915.1272439578947</v>
      </c>
      <c r="P360">
        <f t="shared" si="116"/>
        <v>4135.1686904464759</v>
      </c>
      <c r="Q360">
        <f t="shared" si="117"/>
        <v>4558.5759996854713</v>
      </c>
      <c r="R360">
        <f t="shared" si="118"/>
        <v>5646.5986402891895</v>
      </c>
      <c r="S360">
        <f t="shared" si="119"/>
        <v>5854.2908025398128</v>
      </c>
      <c r="T360" s="4">
        <f t="shared" si="120"/>
        <v>116605874.40946157</v>
      </c>
      <c r="U360" s="4">
        <f t="shared" si="121"/>
        <v>55059327.424055651</v>
      </c>
      <c r="V360" s="4">
        <f t="shared" si="122"/>
        <v>133337761.80358948</v>
      </c>
      <c r="W360" s="4">
        <f t="shared" si="131"/>
        <v>119524920.06582749</v>
      </c>
      <c r="X360" s="4">
        <f t="shared" si="131"/>
        <v>133337761.80358948</v>
      </c>
      <c r="Y360" s="4">
        <f t="shared" si="131"/>
        <v>162041068.53667542</v>
      </c>
      <c r="Z360" s="4">
        <f t="shared" si="129"/>
        <v>248622562.01065364</v>
      </c>
      <c r="AA360" s="4">
        <f t="shared" si="129"/>
        <v>267248503.54421094</v>
      </c>
      <c r="AB360">
        <f t="shared" si="123"/>
        <v>271496539.96402609</v>
      </c>
      <c r="AC360">
        <f t="shared" si="124"/>
        <v>134799506.61829022</v>
      </c>
      <c r="AD360">
        <f t="shared" si="125"/>
        <v>287587420.58801341</v>
      </c>
      <c r="AE360">
        <f t="shared" si="126"/>
        <v>320784754.04162008</v>
      </c>
      <c r="AF360">
        <f t="shared" si="127"/>
        <v>442256195.3296448</v>
      </c>
      <c r="AG360">
        <f t="shared" si="128"/>
        <v>481537231.89734751</v>
      </c>
    </row>
    <row r="361" spans="1:33" x14ac:dyDescent="0.25">
      <c r="A361">
        <f>'Absorbance Data'!A360</f>
        <v>443</v>
      </c>
      <c r="B361" s="2">
        <f t="shared" si="111"/>
        <v>676732410835214.5</v>
      </c>
      <c r="C361" s="1">
        <f t="shared" si="112"/>
        <v>2.7987402485155632</v>
      </c>
      <c r="D361">
        <f>'Absorbance Data'!B360</f>
        <v>0.16879487039999999</v>
      </c>
      <c r="E361">
        <f>'Absorbance Data'!C360</f>
        <v>0.11617299909999999</v>
      </c>
      <c r="F361">
        <f>'Absorbance Data'!D360</f>
        <v>0.20797187089999999</v>
      </c>
      <c r="G361">
        <f>'Absorbance Data'!E360</f>
        <v>0.17076659199999999</v>
      </c>
      <c r="H361">
        <f>'Absorbance Data'!F360</f>
        <v>0.1803968698</v>
      </c>
      <c r="I361">
        <f>'Absorbance Data'!G360</f>
        <v>0.19888226689999999</v>
      </c>
      <c r="J361">
        <f>'Absorbance Data'!H360</f>
        <v>0.2460312694</v>
      </c>
      <c r="K361">
        <f>'Absorbance Data'!I360</f>
        <v>0.25511685010000001</v>
      </c>
      <c r="L361">
        <f t="shared" si="113"/>
        <v>3886.6455235690182</v>
      </c>
      <c r="M361">
        <f t="shared" si="130"/>
        <v>2674.9821593607071</v>
      </c>
      <c r="N361">
        <f t="shared" si="114"/>
        <v>4788.7292969642212</v>
      </c>
      <c r="O361">
        <f t="shared" si="115"/>
        <v>3932.0460912059634</v>
      </c>
      <c r="P361">
        <f t="shared" si="116"/>
        <v>4153.7914322426786</v>
      </c>
      <c r="Q361">
        <f t="shared" si="117"/>
        <v>4579.4334302480311</v>
      </c>
      <c r="R361">
        <f t="shared" si="118"/>
        <v>5665.0793333084212</v>
      </c>
      <c r="S361">
        <f t="shared" si="119"/>
        <v>5874.2825601185659</v>
      </c>
      <c r="T361" s="4">
        <f t="shared" si="120"/>
        <v>118324602.22385143</v>
      </c>
      <c r="U361" s="4">
        <f t="shared" si="121"/>
        <v>56048883.592092142</v>
      </c>
      <c r="V361" s="4">
        <f t="shared" si="122"/>
        <v>135149536.06643546</v>
      </c>
      <c r="W361" s="4">
        <f t="shared" si="131"/>
        <v>121105087.20535707</v>
      </c>
      <c r="X361" s="4">
        <f t="shared" si="131"/>
        <v>135149536.06643546</v>
      </c>
      <c r="Y361" s="4">
        <f t="shared" si="131"/>
        <v>164266380.25439548</v>
      </c>
      <c r="Z361" s="4">
        <f t="shared" si="129"/>
        <v>251383737.51762745</v>
      </c>
      <c r="AA361" s="4">
        <f t="shared" si="129"/>
        <v>270293033.486637</v>
      </c>
      <c r="AB361">
        <f t="shared" si="123"/>
        <v>286575172.44336057</v>
      </c>
      <c r="AC361">
        <f t="shared" si="124"/>
        <v>134220818.3204467</v>
      </c>
      <c r="AD361">
        <f t="shared" si="125"/>
        <v>271650798.433887</v>
      </c>
      <c r="AE361">
        <f t="shared" si="126"/>
        <v>309522605.58540958</v>
      </c>
      <c r="AF361">
        <f t="shared" si="127"/>
        <v>403197516.98274463</v>
      </c>
      <c r="AG361">
        <f t="shared" si="128"/>
        <v>479052427.68567306</v>
      </c>
    </row>
    <row r="362" spans="1:33" x14ac:dyDescent="0.25">
      <c r="A362">
        <f>'Absorbance Data'!A361</f>
        <v>442</v>
      </c>
      <c r="B362" s="2">
        <f t="shared" si="111"/>
        <v>678263479638009</v>
      </c>
      <c r="C362" s="1">
        <f t="shared" si="112"/>
        <v>2.8050722400280415</v>
      </c>
      <c r="D362">
        <f>'Absorbance Data'!B361</f>
        <v>0.16976222399999999</v>
      </c>
      <c r="E362">
        <f>'Absorbance Data'!C361</f>
        <v>0.1166388839</v>
      </c>
      <c r="F362">
        <f>'Absorbance Data'!D361</f>
        <v>0.20922219750000001</v>
      </c>
      <c r="G362">
        <f>'Absorbance Data'!E361</f>
        <v>0.17152562739999999</v>
      </c>
      <c r="H362">
        <f>'Absorbance Data'!F361</f>
        <v>0.18106561900000001</v>
      </c>
      <c r="I362">
        <f>'Absorbance Data'!G361</f>
        <v>0.19944885370000001</v>
      </c>
      <c r="J362">
        <f>'Absorbance Data'!H361</f>
        <v>0.2466125488</v>
      </c>
      <c r="K362">
        <f>'Absorbance Data'!I361</f>
        <v>0.25595363970000001</v>
      </c>
      <c r="L362">
        <f t="shared" si="113"/>
        <v>3908.9196633591605</v>
      </c>
      <c r="M362">
        <f t="shared" si="130"/>
        <v>2685.7095533160332</v>
      </c>
      <c r="N362">
        <f t="shared" si="114"/>
        <v>4817.5191308695612</v>
      </c>
      <c r="O362">
        <f t="shared" si="115"/>
        <v>3949.5235271769097</v>
      </c>
      <c r="P362">
        <f t="shared" si="116"/>
        <v>4169.1899516313952</v>
      </c>
      <c r="Q362">
        <f t="shared" si="117"/>
        <v>4592.4795734437039</v>
      </c>
      <c r="R362">
        <f t="shared" si="118"/>
        <v>5678.4637861214669</v>
      </c>
      <c r="S362">
        <f t="shared" si="119"/>
        <v>5893.5503527078899</v>
      </c>
      <c r="T362" s="4">
        <f t="shared" si="120"/>
        <v>120226883.69280434</v>
      </c>
      <c r="U362" s="4">
        <f t="shared" si="121"/>
        <v>56755269.277679615</v>
      </c>
      <c r="V362" s="4">
        <f t="shared" si="122"/>
        <v>136770194.74804139</v>
      </c>
      <c r="W362" s="4">
        <f t="shared" si="131"/>
        <v>122737567.26556447</v>
      </c>
      <c r="X362" s="4">
        <f t="shared" si="131"/>
        <v>136770194.74804139</v>
      </c>
      <c r="Y362" s="4">
        <f t="shared" si="131"/>
        <v>165952029.20599413</v>
      </c>
      <c r="Z362" s="4">
        <f t="shared" si="129"/>
        <v>253717148.3265838</v>
      </c>
      <c r="AA362" s="4">
        <f t="shared" si="129"/>
        <v>273301551.59114373</v>
      </c>
      <c r="AB362">
        <f t="shared" si="123"/>
        <v>266679405.85267586</v>
      </c>
      <c r="AC362">
        <f t="shared" si="124"/>
        <v>115763137.71357617</v>
      </c>
      <c r="AD362">
        <f t="shared" si="125"/>
        <v>258074777.78104129</v>
      </c>
      <c r="AE362">
        <f t="shared" si="126"/>
        <v>302282451.237077</v>
      </c>
      <c r="AF362">
        <f t="shared" si="127"/>
        <v>460345080.32696652</v>
      </c>
      <c r="AG362">
        <f t="shared" si="128"/>
        <v>438232673.07608855</v>
      </c>
    </row>
    <row r="363" spans="1:33" x14ac:dyDescent="0.25">
      <c r="A363">
        <f>'Absorbance Data'!A362</f>
        <v>441</v>
      </c>
      <c r="B363" s="2">
        <f t="shared" si="111"/>
        <v>679801492063492.13</v>
      </c>
      <c r="C363" s="1">
        <f t="shared" si="112"/>
        <v>2.8114329480553164</v>
      </c>
      <c r="D363">
        <f>'Absorbance Data'!B362</f>
        <v>0.17041930559999999</v>
      </c>
      <c r="E363">
        <f>'Absorbance Data'!C362</f>
        <v>0.1171545982</v>
      </c>
      <c r="F363">
        <f>'Absorbance Data'!D362</f>
        <v>0.21075765790000001</v>
      </c>
      <c r="G363">
        <f>'Absorbance Data'!E362</f>
        <v>0.1721696556</v>
      </c>
      <c r="H363">
        <f>'Absorbance Data'!F362</f>
        <v>0.18174570800000001</v>
      </c>
      <c r="I363">
        <f>'Absorbance Data'!G362</f>
        <v>0.20028319950000001</v>
      </c>
      <c r="J363">
        <f>'Absorbance Data'!H362</f>
        <v>0.24775056540000001</v>
      </c>
      <c r="K363">
        <f>'Absorbance Data'!I362</f>
        <v>0.25656494499999999</v>
      </c>
      <c r="L363">
        <f t="shared" si="113"/>
        <v>3924.049526329567</v>
      </c>
      <c r="M363">
        <f t="shared" si="130"/>
        <v>2697.5843139102699</v>
      </c>
      <c r="N363">
        <f t="shared" si="114"/>
        <v>4852.8744131487892</v>
      </c>
      <c r="O363">
        <f t="shared" si="115"/>
        <v>3964.3528245047887</v>
      </c>
      <c r="P363">
        <f t="shared" si="116"/>
        <v>4184.8495795644876</v>
      </c>
      <c r="Q363">
        <f t="shared" si="117"/>
        <v>4611.6910954585264</v>
      </c>
      <c r="R363">
        <f t="shared" si="118"/>
        <v>5704.6675867088652</v>
      </c>
      <c r="S363">
        <f t="shared" si="119"/>
        <v>5907.6261774183722</v>
      </c>
      <c r="T363" s="4">
        <f t="shared" si="120"/>
        <v>121709483.79577933</v>
      </c>
      <c r="U363" s="4">
        <f t="shared" si="121"/>
        <v>57518230.316869631</v>
      </c>
      <c r="V363" s="4">
        <f t="shared" si="122"/>
        <v>138425201.67959878</v>
      </c>
      <c r="W363" s="4">
        <f t="shared" si="131"/>
        <v>124222441.05300571</v>
      </c>
      <c r="X363" s="4">
        <f t="shared" si="131"/>
        <v>138425201.67959878</v>
      </c>
      <c r="Y363" s="4">
        <f t="shared" si="131"/>
        <v>168103160.58408779</v>
      </c>
      <c r="Z363" s="4">
        <f t="shared" si="129"/>
        <v>257226759.30682117</v>
      </c>
      <c r="AA363" s="4">
        <f t="shared" si="129"/>
        <v>275855389.13449466</v>
      </c>
      <c r="AB363">
        <f t="shared" si="123"/>
        <v>320523202.18361568</v>
      </c>
      <c r="AC363">
        <f t="shared" si="124"/>
        <v>151083655.69443986</v>
      </c>
      <c r="AD363">
        <f t="shared" si="125"/>
        <v>289253861.44980186</v>
      </c>
      <c r="AE363">
        <f t="shared" si="126"/>
        <v>372078095.32822734</v>
      </c>
      <c r="AF363">
        <f t="shared" si="127"/>
        <v>531537132.22052485</v>
      </c>
      <c r="AG363">
        <f t="shared" si="128"/>
        <v>454838899.31378645</v>
      </c>
    </row>
    <row r="364" spans="1:33" x14ac:dyDescent="0.25">
      <c r="A364">
        <f>'Absorbance Data'!A363</f>
        <v>440</v>
      </c>
      <c r="B364" s="2">
        <f t="shared" si="111"/>
        <v>681346495454545.5</v>
      </c>
      <c r="C364" s="1">
        <f t="shared" si="112"/>
        <v>2.8178225683918057</v>
      </c>
      <c r="D364">
        <f>'Absorbance Data'!B363</f>
        <v>0.17184230689999999</v>
      </c>
      <c r="E364">
        <f>'Absorbance Data'!C363</f>
        <v>0.1180651635</v>
      </c>
      <c r="F364">
        <f>'Absorbance Data'!D363</f>
        <v>0.21260741350000001</v>
      </c>
      <c r="G364">
        <f>'Absorbance Data'!E363</f>
        <v>0.1731574833</v>
      </c>
      <c r="H364">
        <f>'Absorbance Data'!F363</f>
        <v>0.1826603711</v>
      </c>
      <c r="I364">
        <f>'Absorbance Data'!G363</f>
        <v>0.2013643235</v>
      </c>
      <c r="J364">
        <f>'Absorbance Data'!H363</f>
        <v>0.24875389040000001</v>
      </c>
      <c r="K364">
        <f>'Absorbance Data'!I363</f>
        <v>0.25748461480000001</v>
      </c>
      <c r="L364">
        <f t="shared" si="113"/>
        <v>3956.8153421364796</v>
      </c>
      <c r="M364">
        <f t="shared" si="130"/>
        <v>2718.5508547700479</v>
      </c>
      <c r="N364">
        <f t="shared" si="114"/>
        <v>4895.4666098512116</v>
      </c>
      <c r="O364">
        <f t="shared" si="115"/>
        <v>3987.0983978694553</v>
      </c>
      <c r="P364">
        <f t="shared" si="116"/>
        <v>4205.9104757562045</v>
      </c>
      <c r="Q364">
        <f t="shared" si="117"/>
        <v>4636.584895519306</v>
      </c>
      <c r="R364">
        <f t="shared" si="118"/>
        <v>5727.7699985931476</v>
      </c>
      <c r="S364">
        <f t="shared" si="119"/>
        <v>5928.8023571379408</v>
      </c>
      <c r="T364" s="4">
        <f t="shared" si="120"/>
        <v>124313659.76885062</v>
      </c>
      <c r="U364" s="4">
        <f t="shared" si="121"/>
        <v>58681635.498181619</v>
      </c>
      <c r="V364" s="4">
        <f t="shared" si="122"/>
        <v>140458276.46201313</v>
      </c>
      <c r="W364" s="4">
        <f t="shared" si="131"/>
        <v>126223783.50677367</v>
      </c>
      <c r="X364" s="4">
        <f t="shared" si="131"/>
        <v>140458276.46201313</v>
      </c>
      <c r="Y364" s="4">
        <f t="shared" si="131"/>
        <v>170696147.09839299</v>
      </c>
      <c r="Z364" s="4">
        <f t="shared" si="129"/>
        <v>260494421.29992905</v>
      </c>
      <c r="AA364" s="4">
        <f t="shared" si="129"/>
        <v>279100896.9100076</v>
      </c>
      <c r="AB364">
        <f t="shared" si="123"/>
        <v>327017404.57907927</v>
      </c>
      <c r="AC364">
        <f t="shared" si="124"/>
        <v>144573422.11463192</v>
      </c>
      <c r="AD364">
        <f t="shared" si="125"/>
        <v>300502201.28175217</v>
      </c>
      <c r="AE364">
        <f t="shared" si="126"/>
        <v>329642986.20000416</v>
      </c>
      <c r="AF364">
        <f t="shared" si="127"/>
        <v>461087363.04469872</v>
      </c>
      <c r="AG364">
        <f t="shared" si="128"/>
        <v>507992383.77265495</v>
      </c>
    </row>
    <row r="365" spans="1:33" x14ac:dyDescent="0.25">
      <c r="A365">
        <f>'Absorbance Data'!A364</f>
        <v>439</v>
      </c>
      <c r="B365" s="2">
        <f t="shared" si="111"/>
        <v>682898537585421.38</v>
      </c>
      <c r="C365" s="1">
        <f t="shared" si="112"/>
        <v>2.8242412986159326</v>
      </c>
      <c r="D365">
        <f>'Absorbance Data'!B364</f>
        <v>0.17254087330000001</v>
      </c>
      <c r="E365">
        <f>'Absorbance Data'!C364</f>
        <v>0.11848570410000001</v>
      </c>
      <c r="F365">
        <f>'Absorbance Data'!D364</f>
        <v>0.2139391303</v>
      </c>
      <c r="G365">
        <f>'Absorbance Data'!E364</f>
        <v>0.17382736500000001</v>
      </c>
      <c r="H365">
        <f>'Absorbance Data'!F364</f>
        <v>0.1834194958</v>
      </c>
      <c r="I365">
        <f>'Absorbance Data'!G364</f>
        <v>0.20186316970000001</v>
      </c>
      <c r="J365">
        <f>'Absorbance Data'!H364</f>
        <v>0.2494421154</v>
      </c>
      <c r="K365">
        <f>'Absorbance Data'!I364</f>
        <v>0.25839588050000001</v>
      </c>
      <c r="L365">
        <f t="shared" si="113"/>
        <v>3972.900427927545</v>
      </c>
      <c r="M365">
        <f t="shared" si="130"/>
        <v>2728.2341599356346</v>
      </c>
      <c r="N365">
        <f t="shared" si="114"/>
        <v>4926.1305223689069</v>
      </c>
      <c r="O365">
        <f t="shared" si="115"/>
        <v>4002.5229940343497</v>
      </c>
      <c r="P365">
        <f t="shared" si="116"/>
        <v>4223.38996793564</v>
      </c>
      <c r="Q365">
        <f t="shared" si="117"/>
        <v>4648.0712537574746</v>
      </c>
      <c r="R365">
        <f t="shared" si="118"/>
        <v>5743.616964849406</v>
      </c>
      <c r="S365">
        <f t="shared" si="119"/>
        <v>5949.7850253037086</v>
      </c>
      <c r="T365" s="4">
        <f t="shared" si="120"/>
        <v>125898037.35305105</v>
      </c>
      <c r="U365" s="4">
        <f t="shared" si="121"/>
        <v>59369977.389061786</v>
      </c>
      <c r="V365" s="4">
        <f t="shared" si="122"/>
        <v>142274139.21785232</v>
      </c>
      <c r="W365" s="4">
        <f t="shared" si="131"/>
        <v>127782467.42224522</v>
      </c>
      <c r="X365" s="4">
        <f t="shared" si="131"/>
        <v>142274139.21785232</v>
      </c>
      <c r="Y365" s="4">
        <f t="shared" si="131"/>
        <v>172325343.51118582</v>
      </c>
      <c r="Z365" s="4">
        <f t="shared" si="129"/>
        <v>263132527.8917678</v>
      </c>
      <c r="AA365" s="4">
        <f t="shared" si="129"/>
        <v>282361933.66797793</v>
      </c>
      <c r="AB365">
        <f t="shared" si="123"/>
        <v>286640969.44875479</v>
      </c>
      <c r="AC365">
        <f t="shared" si="124"/>
        <v>129428555.7456031</v>
      </c>
      <c r="AD365">
        <f t="shared" si="125"/>
        <v>262400038.8610225</v>
      </c>
      <c r="AE365">
        <f t="shared" si="126"/>
        <v>319047966.53797764</v>
      </c>
      <c r="AF365">
        <f t="shared" si="127"/>
        <v>446087672.89191079</v>
      </c>
      <c r="AG365">
        <f t="shared" si="128"/>
        <v>487517516.22104466</v>
      </c>
    </row>
    <row r="366" spans="1:33" x14ac:dyDescent="0.25">
      <c r="A366">
        <f>'Absorbance Data'!A365</f>
        <v>438</v>
      </c>
      <c r="B366" s="2">
        <f t="shared" si="111"/>
        <v>684457666666666.63</v>
      </c>
      <c r="C366" s="1">
        <f t="shared" si="112"/>
        <v>2.8306893381104894</v>
      </c>
      <c r="D366">
        <f>'Absorbance Data'!B365</f>
        <v>0.17358018459999999</v>
      </c>
      <c r="E366">
        <f>'Absorbance Data'!C365</f>
        <v>0.1191845089</v>
      </c>
      <c r="F366">
        <f>'Absorbance Data'!D365</f>
        <v>0.2157624662</v>
      </c>
      <c r="G366">
        <f>'Absorbance Data'!E365</f>
        <v>0.174584195</v>
      </c>
      <c r="H366">
        <f>'Absorbance Data'!F365</f>
        <v>0.184002474</v>
      </c>
      <c r="I366">
        <f>'Absorbance Data'!G365</f>
        <v>0.20284503700000001</v>
      </c>
      <c r="J366">
        <f>'Absorbance Data'!H365</f>
        <v>0.25033637879999998</v>
      </c>
      <c r="K366">
        <f>'Absorbance Data'!I365</f>
        <v>0.25917854909999999</v>
      </c>
      <c r="L366">
        <f t="shared" si="113"/>
        <v>3996.831454991147</v>
      </c>
      <c r="M366">
        <f t="shared" si="130"/>
        <v>2744.3247350895613</v>
      </c>
      <c r="N366">
        <f t="shared" si="114"/>
        <v>4968.1143829975172</v>
      </c>
      <c r="O366">
        <f t="shared" si="115"/>
        <v>4019.9496487936563</v>
      </c>
      <c r="P366">
        <f t="shared" si="116"/>
        <v>4236.8135370642449</v>
      </c>
      <c r="Q366">
        <f t="shared" si="117"/>
        <v>4670.6795838402568</v>
      </c>
      <c r="R366">
        <f t="shared" si="118"/>
        <v>5764.2081405899071</v>
      </c>
      <c r="S366">
        <f t="shared" si="119"/>
        <v>5967.8066358148544</v>
      </c>
      <c r="T366" s="4">
        <f t="shared" si="120"/>
        <v>128001803.11468801</v>
      </c>
      <c r="U366" s="4">
        <f t="shared" si="121"/>
        <v>60346962.919982113</v>
      </c>
      <c r="V366" s="4">
        <f t="shared" si="122"/>
        <v>143834517.33621156</v>
      </c>
      <c r="W366" s="4">
        <f t="shared" si="131"/>
        <v>129486843.77186996</v>
      </c>
      <c r="X366" s="4">
        <f t="shared" si="131"/>
        <v>143834517.33621156</v>
      </c>
      <c r="Y366" s="4">
        <f t="shared" si="131"/>
        <v>174801263.81305146</v>
      </c>
      <c r="Z366" s="4">
        <f t="shared" si="129"/>
        <v>266234128.66137278</v>
      </c>
      <c r="AA366" s="4">
        <f t="shared" si="129"/>
        <v>285373672.52504843</v>
      </c>
      <c r="AB366">
        <f t="shared" si="123"/>
        <v>325960779.81553674</v>
      </c>
      <c r="AC366">
        <f t="shared" si="124"/>
        <v>156703007.00803491</v>
      </c>
      <c r="AD366">
        <f t="shared" si="125"/>
        <v>283596811.589993</v>
      </c>
      <c r="AE366">
        <f t="shared" si="126"/>
        <v>374214680.87300646</v>
      </c>
      <c r="AF366">
        <f t="shared" si="127"/>
        <v>515181599.74630082</v>
      </c>
      <c r="AG366">
        <f t="shared" si="128"/>
        <v>494427664.93628484</v>
      </c>
    </row>
    <row r="367" spans="1:33" x14ac:dyDescent="0.25">
      <c r="A367">
        <f>'Absorbance Data'!A366</f>
        <v>437</v>
      </c>
      <c r="B367" s="2">
        <f t="shared" si="111"/>
        <v>686023931350114.38</v>
      </c>
      <c r="C367" s="1">
        <f t="shared" si="112"/>
        <v>2.8371668880832823</v>
      </c>
      <c r="D367">
        <f>'Absorbance Data'!B366</f>
        <v>0.1746050864</v>
      </c>
      <c r="E367">
        <f>'Absorbance Data'!C366</f>
        <v>0.1199409664</v>
      </c>
      <c r="F367">
        <f>'Absorbance Data'!D366</f>
        <v>0.2173550427</v>
      </c>
      <c r="G367">
        <f>'Absorbance Data'!E366</f>
        <v>0.17544879020000001</v>
      </c>
      <c r="H367">
        <f>'Absorbance Data'!F366</f>
        <v>0.1849210262</v>
      </c>
      <c r="I367">
        <f>'Absorbance Data'!G366</f>
        <v>0.20374411340000001</v>
      </c>
      <c r="J367">
        <f>'Absorbance Data'!H366</f>
        <v>0.25142797830000002</v>
      </c>
      <c r="K367">
        <f>'Absorbance Data'!I366</f>
        <v>0.26011323930000002</v>
      </c>
      <c r="L367">
        <f t="shared" si="113"/>
        <v>4020.4306910557748</v>
      </c>
      <c r="M367">
        <f t="shared" si="130"/>
        <v>2761.7428127193966</v>
      </c>
      <c r="N367">
        <f t="shared" si="114"/>
        <v>5004.7848120810431</v>
      </c>
      <c r="O367">
        <f t="shared" si="115"/>
        <v>4039.8576889835986</v>
      </c>
      <c r="P367">
        <f t="shared" si="116"/>
        <v>4257.9639830928145</v>
      </c>
      <c r="Q367">
        <f t="shared" si="117"/>
        <v>4691.3815830012854</v>
      </c>
      <c r="R367">
        <f t="shared" si="118"/>
        <v>5789.343147952105</v>
      </c>
      <c r="S367">
        <f t="shared" si="119"/>
        <v>5989.3286730257314</v>
      </c>
      <c r="T367" s="4">
        <f t="shared" si="120"/>
        <v>130111272.57540384</v>
      </c>
      <c r="U367" s="4">
        <f t="shared" si="121"/>
        <v>61395456.125946864</v>
      </c>
      <c r="V367" s="4">
        <f t="shared" si="122"/>
        <v>145939795.17871389</v>
      </c>
      <c r="W367" s="4">
        <f t="shared" si="131"/>
        <v>131371723.78503422</v>
      </c>
      <c r="X367" s="4">
        <f t="shared" si="131"/>
        <v>145939795.17871389</v>
      </c>
      <c r="Y367" s="4">
        <f t="shared" si="131"/>
        <v>177162288.84880558</v>
      </c>
      <c r="Z367" s="4">
        <f t="shared" si="129"/>
        <v>269791553.75122094</v>
      </c>
      <c r="AA367" s="4">
        <f t="shared" si="129"/>
        <v>288752702.68624467</v>
      </c>
      <c r="AB367">
        <f t="shared" si="123"/>
        <v>331722713.13931149</v>
      </c>
      <c r="AC367">
        <f t="shared" si="124"/>
        <v>142592529.59071729</v>
      </c>
      <c r="AD367">
        <f t="shared" si="125"/>
        <v>317346485.39366269</v>
      </c>
      <c r="AE367">
        <f t="shared" si="126"/>
        <v>374561405.31020457</v>
      </c>
      <c r="AF367">
        <f t="shared" si="127"/>
        <v>496983156.00121915</v>
      </c>
      <c r="AG367">
        <f t="shared" si="128"/>
        <v>498258798.082587</v>
      </c>
    </row>
    <row r="368" spans="1:33" x14ac:dyDescent="0.25">
      <c r="A368">
        <f>'Absorbance Data'!A367</f>
        <v>436</v>
      </c>
      <c r="B368" s="2">
        <f t="shared" si="111"/>
        <v>687597380733945</v>
      </c>
      <c r="C368" s="1">
        <f t="shared" si="112"/>
        <v>2.8436741515880608</v>
      </c>
      <c r="D368">
        <f>'Absorbance Data'!B367</f>
        <v>0.17567074299999999</v>
      </c>
      <c r="E368">
        <f>'Absorbance Data'!C367</f>
        <v>0.12044657020000001</v>
      </c>
      <c r="F368">
        <f>'Absorbance Data'!D367</f>
        <v>0.21864938740000001</v>
      </c>
      <c r="G368">
        <f>'Absorbance Data'!E367</f>
        <v>0.1763615757</v>
      </c>
      <c r="H368">
        <f>'Absorbance Data'!F367</f>
        <v>0.185767442</v>
      </c>
      <c r="I368">
        <f>'Absorbance Data'!G367</f>
        <v>0.2047085911</v>
      </c>
      <c r="J368">
        <f>'Absorbance Data'!H367</f>
        <v>0.25219529870000001</v>
      </c>
      <c r="K368">
        <f>'Absorbance Data'!I367</f>
        <v>0.26090323929999998</v>
      </c>
      <c r="L368">
        <f t="shared" si="113"/>
        <v>4044.9683410698813</v>
      </c>
      <c r="M368">
        <f t="shared" si="130"/>
        <v>2773.3847704478094</v>
      </c>
      <c r="N368">
        <f t="shared" si="114"/>
        <v>5034.5882001952014</v>
      </c>
      <c r="O368">
        <f t="shared" si="115"/>
        <v>4060.8753518376088</v>
      </c>
      <c r="P368">
        <f t="shared" si="116"/>
        <v>4277.4534271283601</v>
      </c>
      <c r="Q368">
        <f t="shared" si="117"/>
        <v>4713.5895027467359</v>
      </c>
      <c r="R368">
        <f t="shared" si="118"/>
        <v>5807.011353098007</v>
      </c>
      <c r="S368">
        <f t="shared" si="119"/>
        <v>6007.5190952603825</v>
      </c>
      <c r="T368" s="4">
        <f t="shared" si="120"/>
        <v>132309160.6710759</v>
      </c>
      <c r="U368" s="4">
        <f t="shared" si="121"/>
        <v>62198500.320012659</v>
      </c>
      <c r="V368" s="4">
        <f t="shared" si="122"/>
        <v>147955202.25681111</v>
      </c>
      <c r="W368" s="4">
        <f t="shared" si="131"/>
        <v>133351829.66889043</v>
      </c>
      <c r="X368" s="4">
        <f t="shared" si="131"/>
        <v>147955202.25681111</v>
      </c>
      <c r="Y368" s="4">
        <f t="shared" si="131"/>
        <v>179664873.79690149</v>
      </c>
      <c r="Z368" s="4">
        <f t="shared" si="129"/>
        <v>272687362.24354339</v>
      </c>
      <c r="AA368" s="4">
        <f t="shared" si="129"/>
        <v>291843470.08170974</v>
      </c>
      <c r="AB368">
        <f t="shared" si="123"/>
        <v>312079481.7647897</v>
      </c>
      <c r="AC368">
        <f t="shared" si="124"/>
        <v>130673528.45959498</v>
      </c>
      <c r="AD368">
        <f t="shared" si="125"/>
        <v>313394800.30755025</v>
      </c>
      <c r="AE368">
        <f t="shared" si="126"/>
        <v>337604958.20509684</v>
      </c>
      <c r="AF368">
        <f t="shared" si="127"/>
        <v>481482186.98425502</v>
      </c>
      <c r="AG368">
        <f t="shared" si="128"/>
        <v>526516201.52397776</v>
      </c>
    </row>
    <row r="369" spans="1:33" x14ac:dyDescent="0.25">
      <c r="A369">
        <f>'Absorbance Data'!A368</f>
        <v>435</v>
      </c>
      <c r="B369" s="2">
        <f t="shared" si="111"/>
        <v>689178064367816.13</v>
      </c>
      <c r="C369" s="1">
        <f t="shared" si="112"/>
        <v>2.8502113335457344</v>
      </c>
      <c r="D369">
        <f>'Absorbance Data'!B368</f>
        <v>0.1765040457</v>
      </c>
      <c r="E369">
        <f>'Absorbance Data'!C368</f>
        <v>0.12103807179999999</v>
      </c>
      <c r="F369">
        <f>'Absorbance Data'!D368</f>
        <v>0.22071683410000001</v>
      </c>
      <c r="G369">
        <f>'Absorbance Data'!E368</f>
        <v>0.17709854250000001</v>
      </c>
      <c r="H369">
        <f>'Absorbance Data'!F368</f>
        <v>0.18663504719999999</v>
      </c>
      <c r="I369">
        <f>'Absorbance Data'!G368</f>
        <v>0.20531690120000001</v>
      </c>
      <c r="J369">
        <f>'Absorbance Data'!H368</f>
        <v>0.25317370890000002</v>
      </c>
      <c r="K369">
        <f>'Absorbance Data'!I368</f>
        <v>0.2619839907</v>
      </c>
      <c r="L369">
        <f t="shared" si="113"/>
        <v>4064.1558448195979</v>
      </c>
      <c r="M369">
        <f t="shared" si="130"/>
        <v>2787.0045981142293</v>
      </c>
      <c r="N369">
        <f t="shared" si="114"/>
        <v>5082.1929197150002</v>
      </c>
      <c r="O369">
        <f t="shared" si="115"/>
        <v>4077.8446395147248</v>
      </c>
      <c r="P369">
        <f t="shared" si="116"/>
        <v>4297.4307751296001</v>
      </c>
      <c r="Q369">
        <f t="shared" si="117"/>
        <v>4727.5963604285143</v>
      </c>
      <c r="R369">
        <f t="shared" si="118"/>
        <v>5829.5400805115405</v>
      </c>
      <c r="S369">
        <f t="shared" si="119"/>
        <v>6032.4043158891072</v>
      </c>
      <c r="T369" s="4">
        <f t="shared" si="120"/>
        <v>134182176.35523495</v>
      </c>
      <c r="U369" s="4">
        <f t="shared" si="121"/>
        <v>63100019.841324233</v>
      </c>
      <c r="V369" s="4">
        <f t="shared" si="122"/>
        <v>150027856.55954179</v>
      </c>
      <c r="W369" s="4">
        <f t="shared" si="131"/>
        <v>135087597.13854304</v>
      </c>
      <c r="X369" s="4">
        <f t="shared" si="131"/>
        <v>150027856.55954179</v>
      </c>
      <c r="Y369" s="4">
        <f t="shared" si="131"/>
        <v>181566158.31396538</v>
      </c>
      <c r="Z369" s="4">
        <f t="shared" si="129"/>
        <v>276072221.88047922</v>
      </c>
      <c r="AA369" s="4">
        <f t="shared" si="129"/>
        <v>295620814.56212163</v>
      </c>
      <c r="AB369">
        <f t="shared" si="123"/>
        <v>331240074.13419288</v>
      </c>
      <c r="AC369">
        <f t="shared" si="124"/>
        <v>156949657.78182167</v>
      </c>
      <c r="AD369">
        <f t="shared" si="125"/>
        <v>317968412.44976211</v>
      </c>
      <c r="AE369">
        <f t="shared" si="126"/>
        <v>346218290.69850659</v>
      </c>
      <c r="AF369">
        <f t="shared" si="127"/>
        <v>540528461.32011402</v>
      </c>
      <c r="AG369">
        <f t="shared" si="128"/>
        <v>550334372.71690881</v>
      </c>
    </row>
    <row r="370" spans="1:33" x14ac:dyDescent="0.25">
      <c r="A370">
        <f>'Absorbance Data'!A369</f>
        <v>434</v>
      </c>
      <c r="B370" s="2">
        <f t="shared" si="111"/>
        <v>690766032258064.5</v>
      </c>
      <c r="C370" s="1">
        <f t="shared" si="112"/>
        <v>2.8567786407658859</v>
      </c>
      <c r="D370">
        <f>'Absorbance Data'!B369</f>
        <v>0.17771020530000001</v>
      </c>
      <c r="E370">
        <f>'Absorbance Data'!C369</f>
        <v>0.1218602359</v>
      </c>
      <c r="F370">
        <f>'Absorbance Data'!D369</f>
        <v>0.22236119209999999</v>
      </c>
      <c r="G370">
        <f>'Absorbance Data'!E369</f>
        <v>0.17785462739999999</v>
      </c>
      <c r="H370">
        <f>'Absorbance Data'!F369</f>
        <v>0.18750107290000001</v>
      </c>
      <c r="I370">
        <f>'Absorbance Data'!G369</f>
        <v>0.20632638040000001</v>
      </c>
      <c r="J370">
        <f>'Absorbance Data'!H369</f>
        <v>0.25427803399999999</v>
      </c>
      <c r="K370">
        <f>'Absorbance Data'!I369</f>
        <v>0.26289570330000001</v>
      </c>
      <c r="L370">
        <f t="shared" si="113"/>
        <v>4091.9286959669153</v>
      </c>
      <c r="M370">
        <f t="shared" si="130"/>
        <v>2805.9356261207781</v>
      </c>
      <c r="N370">
        <f t="shared" si="114"/>
        <v>5120.0556618984538</v>
      </c>
      <c r="O370">
        <f t="shared" si="115"/>
        <v>4095.254137712504</v>
      </c>
      <c r="P370">
        <f t="shared" si="116"/>
        <v>4317.3717537992989</v>
      </c>
      <c r="Q370">
        <f t="shared" si="117"/>
        <v>4750.8404780045885</v>
      </c>
      <c r="R370">
        <f t="shared" si="118"/>
        <v>5854.9681056423306</v>
      </c>
      <c r="S370">
        <f t="shared" si="119"/>
        <v>6053.3972743076556</v>
      </c>
      <c r="T370" s="4">
        <f t="shared" si="120"/>
        <v>136649892.63782942</v>
      </c>
      <c r="U370" s="4">
        <f t="shared" si="121"/>
        <v>64255245.4118779</v>
      </c>
      <c r="V370" s="4">
        <f t="shared" si="122"/>
        <v>152122015.87664926</v>
      </c>
      <c r="W370" s="4">
        <f t="shared" si="131"/>
        <v>136872089.03544465</v>
      </c>
      <c r="X370" s="4">
        <f t="shared" si="131"/>
        <v>152122015.87664926</v>
      </c>
      <c r="Y370" s="4">
        <f t="shared" si="131"/>
        <v>184201887.64052519</v>
      </c>
      <c r="Z370" s="4">
        <f t="shared" si="129"/>
        <v>279770711.6152193</v>
      </c>
      <c r="AA370" s="4">
        <f t="shared" si="129"/>
        <v>299055320.91316366</v>
      </c>
      <c r="AB370">
        <f t="shared" si="123"/>
        <v>338462725.26124579</v>
      </c>
      <c r="AC370">
        <f t="shared" si="124"/>
        <v>147856233.82492015</v>
      </c>
      <c r="AD370">
        <f t="shared" si="125"/>
        <v>273003332.56441921</v>
      </c>
      <c r="AE370">
        <f t="shared" si="126"/>
        <v>343869943.74659282</v>
      </c>
      <c r="AF370">
        <f t="shared" si="127"/>
        <v>474998506.69343227</v>
      </c>
      <c r="AG370">
        <f t="shared" si="128"/>
        <v>509682188.34642512</v>
      </c>
    </row>
    <row r="371" spans="1:33" x14ac:dyDescent="0.25">
      <c r="A371">
        <f>'Absorbance Data'!A370</f>
        <v>433</v>
      </c>
      <c r="B371" s="2">
        <f t="shared" si="111"/>
        <v>692361334872979.25</v>
      </c>
      <c r="C371" s="1">
        <f t="shared" si="112"/>
        <v>2.8633762819685784</v>
      </c>
      <c r="D371">
        <f>'Absorbance Data'!B370</f>
        <v>0.1785858572</v>
      </c>
      <c r="E371">
        <f>'Absorbance Data'!C370</f>
        <v>0.122325778</v>
      </c>
      <c r="F371">
        <f>'Absorbance Data'!D370</f>
        <v>0.22397033869999999</v>
      </c>
      <c r="G371">
        <f>'Absorbance Data'!E370</f>
        <v>0.17885337770000001</v>
      </c>
      <c r="H371">
        <f>'Absorbance Data'!F370</f>
        <v>0.1879890263</v>
      </c>
      <c r="I371">
        <f>'Absorbance Data'!G370</f>
        <v>0.206905067</v>
      </c>
      <c r="J371">
        <f>'Absorbance Data'!H370</f>
        <v>0.25484785440000002</v>
      </c>
      <c r="K371">
        <f>'Absorbance Data'!I370</f>
        <v>0.26372241969999999</v>
      </c>
      <c r="L371">
        <f t="shared" si="113"/>
        <v>4112.0913260828338</v>
      </c>
      <c r="M371">
        <f t="shared" si="130"/>
        <v>2816.6551291169894</v>
      </c>
      <c r="N371">
        <f t="shared" si="114"/>
        <v>5157.1076316344743</v>
      </c>
      <c r="O371">
        <f t="shared" si="115"/>
        <v>4118.2512132365373</v>
      </c>
      <c r="P371">
        <f t="shared" si="116"/>
        <v>4328.6072960484562</v>
      </c>
      <c r="Q371">
        <f t="shared" si="117"/>
        <v>4764.165229391343</v>
      </c>
      <c r="R371">
        <f t="shared" si="118"/>
        <v>5868.088705229572</v>
      </c>
      <c r="S371">
        <f t="shared" si="119"/>
        <v>6072.4331228953934</v>
      </c>
      <c r="T371" s="4">
        <f t="shared" si="120"/>
        <v>138638020.67635447</v>
      </c>
      <c r="U371" s="4">
        <f t="shared" si="121"/>
        <v>65046539.533625267</v>
      </c>
      <c r="V371" s="4">
        <f t="shared" si="122"/>
        <v>153621931.3520169</v>
      </c>
      <c r="W371" s="4">
        <f t="shared" si="131"/>
        <v>139053689.55823064</v>
      </c>
      <c r="X371" s="4">
        <f t="shared" si="131"/>
        <v>153621931.3520169</v>
      </c>
      <c r="Y371" s="4">
        <f t="shared" si="131"/>
        <v>186093188.38755554</v>
      </c>
      <c r="Z371" s="4">
        <f t="shared" si="129"/>
        <v>282325552.72202617</v>
      </c>
      <c r="AA371" s="4">
        <f t="shared" si="129"/>
        <v>302330754.28374457</v>
      </c>
      <c r="AB371">
        <f t="shared" si="123"/>
        <v>325445444.28729522</v>
      </c>
      <c r="AC371">
        <f t="shared" si="124"/>
        <v>152176647.55830485</v>
      </c>
      <c r="AD371">
        <f t="shared" si="125"/>
        <v>270119725.62995732</v>
      </c>
      <c r="AE371">
        <f t="shared" si="126"/>
        <v>352992645.07745337</v>
      </c>
      <c r="AF371">
        <f t="shared" si="127"/>
        <v>465614316.90331054</v>
      </c>
      <c r="AG371">
        <f t="shared" si="128"/>
        <v>505837627.71461761</v>
      </c>
    </row>
    <row r="372" spans="1:33" x14ac:dyDescent="0.25">
      <c r="A372">
        <f>'Absorbance Data'!A371</f>
        <v>432</v>
      </c>
      <c r="B372" s="2">
        <f t="shared" si="111"/>
        <v>693964023148148.13</v>
      </c>
      <c r="C372" s="1">
        <f t="shared" si="112"/>
        <v>2.8700044678064685</v>
      </c>
      <c r="D372">
        <f>'Absorbance Data'!B371</f>
        <v>0.17965558170000001</v>
      </c>
      <c r="E372">
        <f>'Absorbance Data'!C371</f>
        <v>0.12318373470000001</v>
      </c>
      <c r="F372">
        <f>'Absorbance Data'!D371</f>
        <v>0.22574172910000001</v>
      </c>
      <c r="G372">
        <f>'Absorbance Data'!E371</f>
        <v>0.17967115340000001</v>
      </c>
      <c r="H372">
        <f>'Absorbance Data'!F371</f>
        <v>0.18881586189999999</v>
      </c>
      <c r="I372">
        <f>'Absorbance Data'!G371</f>
        <v>0.20796191689999999</v>
      </c>
      <c r="J372">
        <f>'Absorbance Data'!H371</f>
        <v>0.25587669010000003</v>
      </c>
      <c r="K372">
        <f>'Absorbance Data'!I371</f>
        <v>0.26459506150000001</v>
      </c>
      <c r="L372">
        <f t="shared" si="113"/>
        <v>4136.7226429559396</v>
      </c>
      <c r="M372">
        <f t="shared" si="130"/>
        <v>2836.4103121955336</v>
      </c>
      <c r="N372">
        <f t="shared" si="114"/>
        <v>5197.895402923602</v>
      </c>
      <c r="O372">
        <f t="shared" si="115"/>
        <v>4137.0811945988653</v>
      </c>
      <c r="P372">
        <f t="shared" si="116"/>
        <v>4347.6458893176241</v>
      </c>
      <c r="Q372">
        <f t="shared" si="117"/>
        <v>4788.5000976440651</v>
      </c>
      <c r="R372">
        <f t="shared" si="118"/>
        <v>5891.7785226891729</v>
      </c>
      <c r="S372">
        <f t="shared" si="119"/>
        <v>6092.5264428974278</v>
      </c>
      <c r="T372" s="4">
        <f t="shared" si="120"/>
        <v>140954177.79511872</v>
      </c>
      <c r="U372" s="4">
        <f t="shared" si="121"/>
        <v>66267907.432099722</v>
      </c>
      <c r="V372" s="4">
        <f t="shared" si="122"/>
        <v>155694572.64808068</v>
      </c>
      <c r="W372" s="4">
        <f t="shared" si="131"/>
        <v>140978613.34308484</v>
      </c>
      <c r="X372" s="4">
        <f t="shared" si="131"/>
        <v>155694572.64808068</v>
      </c>
      <c r="Y372" s="4">
        <f t="shared" si="131"/>
        <v>188870507.31091732</v>
      </c>
      <c r="Z372" s="4">
        <f t="shared" si="129"/>
        <v>285928846.03820145</v>
      </c>
      <c r="AA372" s="4">
        <f t="shared" si="129"/>
        <v>305745441.88793576</v>
      </c>
      <c r="AB372">
        <f t="shared" si="123"/>
        <v>392014806.00812441</v>
      </c>
      <c r="AC372">
        <f t="shared" si="124"/>
        <v>194926636.26936075</v>
      </c>
      <c r="AD372">
        <f t="shared" si="125"/>
        <v>330886227.0719505</v>
      </c>
      <c r="AE372">
        <f t="shared" si="126"/>
        <v>454456093.41005462</v>
      </c>
      <c r="AF372">
        <f t="shared" si="127"/>
        <v>599438635.82841182</v>
      </c>
      <c r="AG372">
        <f t="shared" si="128"/>
        <v>575990285.80595088</v>
      </c>
    </row>
    <row r="373" spans="1:33" x14ac:dyDescent="0.25">
      <c r="A373">
        <f>'Absorbance Data'!A372</f>
        <v>431</v>
      </c>
      <c r="B373" s="2">
        <f t="shared" si="111"/>
        <v>695574148491879.38</v>
      </c>
      <c r="C373" s="1">
        <f t="shared" si="112"/>
        <v>2.8766634108872262</v>
      </c>
      <c r="D373">
        <f>'Absorbance Data'!B372</f>
        <v>0.18106950820000001</v>
      </c>
      <c r="E373">
        <f>'Absorbance Data'!C372</f>
        <v>0.1241612285</v>
      </c>
      <c r="F373">
        <f>'Absorbance Data'!D372</f>
        <v>0.2277991623</v>
      </c>
      <c r="G373">
        <f>'Absorbance Data'!E372</f>
        <v>0.1807439029</v>
      </c>
      <c r="H373">
        <f>'Absorbance Data'!F372</f>
        <v>0.1897794455</v>
      </c>
      <c r="I373">
        <f>'Absorbance Data'!G372</f>
        <v>0.20926406980000001</v>
      </c>
      <c r="J373">
        <f>'Absorbance Data'!H372</f>
        <v>0.25722405310000002</v>
      </c>
      <c r="K373">
        <f>'Absorbance Data'!I372</f>
        <v>0.26580607890000002</v>
      </c>
      <c r="L373">
        <f t="shared" si="113"/>
        <v>4169.279503770832</v>
      </c>
      <c r="M373">
        <f t="shared" si="130"/>
        <v>2858.9179387192744</v>
      </c>
      <c r="N373">
        <f t="shared" si="114"/>
        <v>5245.2695530851124</v>
      </c>
      <c r="O373">
        <f t="shared" si="115"/>
        <v>4161.7821646710327</v>
      </c>
      <c r="P373">
        <f t="shared" si="116"/>
        <v>4369.8332216497602</v>
      </c>
      <c r="Q373">
        <f t="shared" si="117"/>
        <v>4818.4832762074548</v>
      </c>
      <c r="R373">
        <f t="shared" si="118"/>
        <v>5922.8027022756887</v>
      </c>
      <c r="S373">
        <f t="shared" si="119"/>
        <v>6120.4111490233927</v>
      </c>
      <c r="T373" s="4">
        <f t="shared" si="120"/>
        <v>143846771.94180313</v>
      </c>
      <c r="U373" s="4">
        <f t="shared" si="121"/>
        <v>67636554.879414633</v>
      </c>
      <c r="V373" s="4">
        <f t="shared" si="122"/>
        <v>158018459.30852687</v>
      </c>
      <c r="W373" s="4">
        <f t="shared" si="131"/>
        <v>143329896.85205007</v>
      </c>
      <c r="X373" s="4">
        <f t="shared" si="131"/>
        <v>158018459.30852687</v>
      </c>
      <c r="Y373" s="4">
        <f t="shared" si="131"/>
        <v>192131605.08855999</v>
      </c>
      <c r="Z373" s="4">
        <f t="shared" si="129"/>
        <v>290290371.15509665</v>
      </c>
      <c r="AA373" s="4">
        <f t="shared" si="129"/>
        <v>309984011.46713704</v>
      </c>
      <c r="AB373">
        <f t="shared" si="123"/>
        <v>378569958.63145036</v>
      </c>
      <c r="AC373">
        <f t="shared" si="124"/>
        <v>155884585.4741739</v>
      </c>
      <c r="AD373">
        <f t="shared" si="125"/>
        <v>336249512.27365637</v>
      </c>
      <c r="AE373">
        <f t="shared" si="126"/>
        <v>414861272.43441159</v>
      </c>
      <c r="AF373">
        <f t="shared" si="127"/>
        <v>577945609.24230146</v>
      </c>
      <c r="AG373">
        <f t="shared" si="128"/>
        <v>550065624.10814857</v>
      </c>
    </row>
    <row r="374" spans="1:33" x14ac:dyDescent="0.25">
      <c r="A374">
        <f>'Absorbance Data'!A373</f>
        <v>430</v>
      </c>
      <c r="B374" s="2">
        <f t="shared" si="111"/>
        <v>697191762790697.63</v>
      </c>
      <c r="C374" s="1">
        <f t="shared" si="112"/>
        <v>2.883353325796266</v>
      </c>
      <c r="D374">
        <f>'Absorbance Data'!B373</f>
        <v>0.1820012033</v>
      </c>
      <c r="E374">
        <f>'Absorbance Data'!C373</f>
        <v>0.12452365460000001</v>
      </c>
      <c r="F374">
        <f>'Absorbance Data'!D373</f>
        <v>0.22965386509999999</v>
      </c>
      <c r="G374">
        <f>'Absorbance Data'!E373</f>
        <v>0.1816078126</v>
      </c>
      <c r="H374">
        <f>'Absorbance Data'!F373</f>
        <v>0.19063156840000001</v>
      </c>
      <c r="I374">
        <f>'Absorbance Data'!G373</f>
        <v>0.21001194419999999</v>
      </c>
      <c r="J374">
        <f>'Absorbance Data'!H373</f>
        <v>0.25810524820000003</v>
      </c>
      <c r="K374">
        <f>'Absorbance Data'!I373</f>
        <v>0.26651385430000002</v>
      </c>
      <c r="L374">
        <f t="shared" si="113"/>
        <v>4190.7325762555884</v>
      </c>
      <c r="M374">
        <f t="shared" si="130"/>
        <v>2867.2631080709943</v>
      </c>
      <c r="N374">
        <f t="shared" si="114"/>
        <v>5287.9756632772542</v>
      </c>
      <c r="O374">
        <f t="shared" si="115"/>
        <v>4181.6744206401627</v>
      </c>
      <c r="P374">
        <f t="shared" si="116"/>
        <v>4389.4540765191477</v>
      </c>
      <c r="Q374">
        <f t="shared" si="117"/>
        <v>4835.7037206561736</v>
      </c>
      <c r="R374">
        <f t="shared" si="118"/>
        <v>5943.0929692884838</v>
      </c>
      <c r="S374">
        <f t="shared" si="119"/>
        <v>6136.708279875671</v>
      </c>
      <c r="T374" s="4">
        <f t="shared" si="120"/>
        <v>146007654.41209349</v>
      </c>
      <c r="U374" s="4">
        <f t="shared" si="121"/>
        <v>68348788.626392931</v>
      </c>
      <c r="V374" s="4">
        <f t="shared" si="122"/>
        <v>160183119.63656041</v>
      </c>
      <c r="W374" s="4">
        <f t="shared" si="131"/>
        <v>145377153.32823941</v>
      </c>
      <c r="X374" s="4">
        <f t="shared" si="131"/>
        <v>160183119.63656041</v>
      </c>
      <c r="Y374" s="4">
        <f t="shared" si="131"/>
        <v>194408431.522111</v>
      </c>
      <c r="Z374" s="4">
        <f t="shared" si="129"/>
        <v>293643759.90180397</v>
      </c>
      <c r="AA374" s="4">
        <f t="shared" si="129"/>
        <v>313088189.7892248</v>
      </c>
      <c r="AB374">
        <f t="shared" si="123"/>
        <v>355814329.33152527</v>
      </c>
      <c r="AC374">
        <f t="shared" si="124"/>
        <v>164049692.30095693</v>
      </c>
      <c r="AD374">
        <f t="shared" si="125"/>
        <v>331306592.98671651</v>
      </c>
      <c r="AE374">
        <f t="shared" si="126"/>
        <v>385036026.74957305</v>
      </c>
      <c r="AF374">
        <f t="shared" si="127"/>
        <v>553867399.02367914</v>
      </c>
      <c r="AG374">
        <f t="shared" si="128"/>
        <v>521690086.92993414</v>
      </c>
    </row>
    <row r="375" spans="1:33" x14ac:dyDescent="0.25">
      <c r="A375">
        <f>'Absorbance Data'!A374</f>
        <v>429</v>
      </c>
      <c r="B375" s="2">
        <f t="shared" si="111"/>
        <v>698816918414918.38</v>
      </c>
      <c r="C375" s="1">
        <f t="shared" si="112"/>
        <v>2.8900744291198004</v>
      </c>
      <c r="D375">
        <f>'Absorbance Data'!B374</f>
        <v>0.18319426480000001</v>
      </c>
      <c r="E375">
        <f>'Absorbance Data'!C374</f>
        <v>0.12557896969999999</v>
      </c>
      <c r="F375">
        <f>'Absorbance Data'!D374</f>
        <v>0.2316363156</v>
      </c>
      <c r="G375">
        <f>'Absorbance Data'!E374</f>
        <v>0.1825284958</v>
      </c>
      <c r="H375">
        <f>'Absorbance Data'!F374</f>
        <v>0.1915361136</v>
      </c>
      <c r="I375">
        <f>'Absorbance Data'!G374</f>
        <v>0.211073488</v>
      </c>
      <c r="J375">
        <f>'Absorbance Data'!H374</f>
        <v>0.25928539039999998</v>
      </c>
      <c r="K375">
        <f>'Absorbance Data'!I374</f>
        <v>0.26754170659999998</v>
      </c>
      <c r="L375">
        <f t="shared" si="113"/>
        <v>4218.2038325048379</v>
      </c>
      <c r="M375">
        <f t="shared" si="130"/>
        <v>2891.5626362477096</v>
      </c>
      <c r="N375">
        <f t="shared" si="114"/>
        <v>5333.6232729662415</v>
      </c>
      <c r="O375">
        <f t="shared" si="115"/>
        <v>4202.8739347570636</v>
      </c>
      <c r="P375">
        <f t="shared" si="116"/>
        <v>4410.2819994537413</v>
      </c>
      <c r="Q375">
        <f t="shared" si="117"/>
        <v>4860.1466699505772</v>
      </c>
      <c r="R375">
        <f t="shared" si="118"/>
        <v>5970.2667476618144</v>
      </c>
      <c r="S375">
        <f t="shared" si="119"/>
        <v>6160.3754537134673</v>
      </c>
      <c r="T375" s="4">
        <f t="shared" si="120"/>
        <v>148618604.39987937</v>
      </c>
      <c r="U375" s="4">
        <f t="shared" si="121"/>
        <v>69836628.29391095</v>
      </c>
      <c r="V375" s="4">
        <f t="shared" si="122"/>
        <v>162461618.06764376</v>
      </c>
      <c r="W375" s="4">
        <f t="shared" si="131"/>
        <v>147540340.68465459</v>
      </c>
      <c r="X375" s="4">
        <f t="shared" si="131"/>
        <v>162461618.06764376</v>
      </c>
      <c r="Y375" s="4">
        <f t="shared" si="131"/>
        <v>197295330.26349643</v>
      </c>
      <c r="Z375" s="4">
        <f t="shared" si="129"/>
        <v>297718296.94183165</v>
      </c>
      <c r="AA375" s="4">
        <f t="shared" si="129"/>
        <v>316980406.73470759</v>
      </c>
      <c r="AB375">
        <f t="shared" si="123"/>
        <v>355738592.56075454</v>
      </c>
      <c r="AC375">
        <f t="shared" si="124"/>
        <v>180436714.89137268</v>
      </c>
      <c r="AD375">
        <f t="shared" si="125"/>
        <v>326433671.24801189</v>
      </c>
      <c r="AE375">
        <f t="shared" si="126"/>
        <v>428307937.77176142</v>
      </c>
      <c r="AF375">
        <f t="shared" si="127"/>
        <v>576422298.49182034</v>
      </c>
      <c r="AG375">
        <f t="shared" si="128"/>
        <v>579812025.30747116</v>
      </c>
    </row>
    <row r="376" spans="1:33" x14ac:dyDescent="0.25">
      <c r="A376">
        <f>'Absorbance Data'!A375</f>
        <v>428</v>
      </c>
      <c r="B376" s="2">
        <f t="shared" si="111"/>
        <v>700449668224299.13</v>
      </c>
      <c r="C376" s="1">
        <f t="shared" si="112"/>
        <v>2.8968269394682116</v>
      </c>
      <c r="D376">
        <f>'Absorbance Data'!B375</f>
        <v>0.1841041148</v>
      </c>
      <c r="E376">
        <f>'Absorbance Data'!C375</f>
        <v>0.1261295378</v>
      </c>
      <c r="F376">
        <f>'Absorbance Data'!D375</f>
        <v>0.23356392979999999</v>
      </c>
      <c r="G376">
        <f>'Absorbance Data'!E375</f>
        <v>0.18350957330000001</v>
      </c>
      <c r="H376">
        <f>'Absorbance Data'!F375</f>
        <v>0.19233223799999999</v>
      </c>
      <c r="I376">
        <f>'Absorbance Data'!G375</f>
        <v>0.2121149749</v>
      </c>
      <c r="J376">
        <f>'Absorbance Data'!H375</f>
        <v>0.26027998330000002</v>
      </c>
      <c r="K376">
        <f>'Absorbance Data'!I375</f>
        <v>0.26856341960000002</v>
      </c>
      <c r="L376">
        <f t="shared" si="113"/>
        <v>4239.153902973444</v>
      </c>
      <c r="M376">
        <f t="shared" si="130"/>
        <v>2904.2399352450911</v>
      </c>
      <c r="N376">
        <f t="shared" si="114"/>
        <v>5378.0082301858774</v>
      </c>
      <c r="O376">
        <f t="shared" si="115"/>
        <v>4225.4640790227813</v>
      </c>
      <c r="P376">
        <f t="shared" si="116"/>
        <v>4428.613441209829</v>
      </c>
      <c r="Q376">
        <f t="shared" si="117"/>
        <v>4884.1277920554621</v>
      </c>
      <c r="R376">
        <f t="shared" si="118"/>
        <v>5993.1680955131924</v>
      </c>
      <c r="S376">
        <f t="shared" si="119"/>
        <v>6183.9012649446504</v>
      </c>
      <c r="T376" s="4">
        <f t="shared" si="120"/>
        <v>150800738.77645874</v>
      </c>
      <c r="U376" s="4">
        <f t="shared" si="121"/>
        <v>70779923.215074271</v>
      </c>
      <c r="V376" s="4">
        <f t="shared" si="122"/>
        <v>164581360.812471</v>
      </c>
      <c r="W376" s="4">
        <f t="shared" si="131"/>
        <v>149828326.73725721</v>
      </c>
      <c r="X376" s="4">
        <f t="shared" si="131"/>
        <v>164581360.812471</v>
      </c>
      <c r="Y376" s="4">
        <f t="shared" si="131"/>
        <v>200179287.20827541</v>
      </c>
      <c r="Z376" s="4">
        <f t="shared" si="129"/>
        <v>301410251.26357764</v>
      </c>
      <c r="AA376" s="4">
        <f t="shared" si="129"/>
        <v>320900353.02056599</v>
      </c>
      <c r="AB376">
        <f t="shared" si="123"/>
        <v>351345438.93618298</v>
      </c>
      <c r="AC376">
        <f t="shared" si="124"/>
        <v>144652712.81367868</v>
      </c>
      <c r="AD376">
        <f t="shared" si="125"/>
        <v>338550607.50129461</v>
      </c>
      <c r="AE376">
        <f t="shared" si="126"/>
        <v>429670250.03891402</v>
      </c>
      <c r="AF376">
        <f t="shared" si="127"/>
        <v>525726374.64513665</v>
      </c>
      <c r="AG376">
        <f t="shared" si="128"/>
        <v>607991917.99773955</v>
      </c>
    </row>
    <row r="377" spans="1:33" x14ac:dyDescent="0.25">
      <c r="A377">
        <f>'Absorbance Data'!A376</f>
        <v>427</v>
      </c>
      <c r="B377" s="2">
        <f t="shared" si="111"/>
        <v>702090065573770.5</v>
      </c>
      <c r="C377" s="1">
        <f t="shared" si="112"/>
        <v>2.903611077499753</v>
      </c>
      <c r="D377">
        <f>'Absorbance Data'!B376</f>
        <v>0.1852348298</v>
      </c>
      <c r="E377">
        <f>'Absorbance Data'!C376</f>
        <v>0.12673372029999999</v>
      </c>
      <c r="F377">
        <f>'Absorbance Data'!D376</f>
        <v>0.23541168870000001</v>
      </c>
      <c r="G377">
        <f>'Absorbance Data'!E376</f>
        <v>0.18438933790000001</v>
      </c>
      <c r="H377">
        <f>'Absorbance Data'!F376</f>
        <v>0.19331337509999999</v>
      </c>
      <c r="I377">
        <f>'Absorbance Data'!G376</f>
        <v>0.21316370370000001</v>
      </c>
      <c r="J377">
        <f>'Absorbance Data'!H376</f>
        <v>0.2611428797</v>
      </c>
      <c r="K377">
        <f>'Absorbance Data'!I376</f>
        <v>0.26972934599999998</v>
      </c>
      <c r="L377">
        <f t="shared" si="113"/>
        <v>4265.189578007692</v>
      </c>
      <c r="M377">
        <f t="shared" si="130"/>
        <v>2918.1517514245688</v>
      </c>
      <c r="N377">
        <f t="shared" si="114"/>
        <v>5420.5544511717499</v>
      </c>
      <c r="O377">
        <f t="shared" si="115"/>
        <v>4245.7214075558213</v>
      </c>
      <c r="P377">
        <f t="shared" si="116"/>
        <v>4451.2049578162641</v>
      </c>
      <c r="Q377">
        <f t="shared" si="117"/>
        <v>4908.2756650701976</v>
      </c>
      <c r="R377">
        <f t="shared" si="118"/>
        <v>6013.0370193875751</v>
      </c>
      <c r="S377">
        <f t="shared" si="119"/>
        <v>6210.7477124263314</v>
      </c>
      <c r="T377" s="4">
        <f t="shared" si="120"/>
        <v>153374644.06665859</v>
      </c>
      <c r="U377" s="4">
        <f t="shared" si="121"/>
        <v>71794741.204475984</v>
      </c>
      <c r="V377" s="4">
        <f t="shared" si="122"/>
        <v>167044458.60020813</v>
      </c>
      <c r="W377" s="4">
        <f t="shared" si="131"/>
        <v>151977703.02317399</v>
      </c>
      <c r="X377" s="4">
        <f t="shared" si="131"/>
        <v>167044458.60020813</v>
      </c>
      <c r="Y377" s="4">
        <f t="shared" si="131"/>
        <v>203111625.35759953</v>
      </c>
      <c r="Z377" s="4">
        <f t="shared" si="129"/>
        <v>304834870.0194701</v>
      </c>
      <c r="AA377" s="4">
        <f t="shared" si="129"/>
        <v>325210579.54649597</v>
      </c>
      <c r="AB377">
        <f t="shared" si="123"/>
        <v>422473311.89050579</v>
      </c>
      <c r="AC377">
        <f t="shared" si="124"/>
        <v>176973136.57633561</v>
      </c>
      <c r="AD377">
        <f t="shared" si="125"/>
        <v>374345743.70603722</v>
      </c>
      <c r="AE377">
        <f t="shared" si="126"/>
        <v>441645938.45895416</v>
      </c>
      <c r="AF377">
        <f t="shared" si="127"/>
        <v>575189930.87502122</v>
      </c>
      <c r="AG377">
        <f t="shared" si="128"/>
        <v>607895582.01621675</v>
      </c>
    </row>
    <row r="378" spans="1:33" x14ac:dyDescent="0.25">
      <c r="A378">
        <f>'Absorbance Data'!A377</f>
        <v>426</v>
      </c>
      <c r="B378" s="2">
        <f t="shared" si="111"/>
        <v>703738164319248.88</v>
      </c>
      <c r="C378" s="1">
        <f t="shared" si="112"/>
        <v>2.9104270659445879</v>
      </c>
      <c r="D378">
        <f>'Absorbance Data'!B377</f>
        <v>0.1867020875</v>
      </c>
      <c r="E378">
        <f>'Absorbance Data'!C377</f>
        <v>0.12765678759999999</v>
      </c>
      <c r="F378">
        <f>'Absorbance Data'!D377</f>
        <v>0.2376105338</v>
      </c>
      <c r="G378">
        <f>'Absorbance Data'!E377</f>
        <v>0.18529963490000001</v>
      </c>
      <c r="H378">
        <f>'Absorbance Data'!F377</f>
        <v>0.1943718344</v>
      </c>
      <c r="I378">
        <f>'Absorbance Data'!G377</f>
        <v>0.21426779030000001</v>
      </c>
      <c r="J378">
        <f>'Absorbance Data'!H377</f>
        <v>0.26240399479999998</v>
      </c>
      <c r="K378">
        <f>'Absorbance Data'!I377</f>
        <v>0.2707299292</v>
      </c>
      <c r="L378">
        <f t="shared" si="113"/>
        <v>4298.9744350837</v>
      </c>
      <c r="M378">
        <f t="shared" si="130"/>
        <v>2939.4061614726706</v>
      </c>
      <c r="N378">
        <f t="shared" si="114"/>
        <v>5471.1847306623786</v>
      </c>
      <c r="O378">
        <f t="shared" si="115"/>
        <v>4266.681770579793</v>
      </c>
      <c r="P378">
        <f t="shared" si="116"/>
        <v>4475.576883873473</v>
      </c>
      <c r="Q378">
        <f t="shared" si="117"/>
        <v>4933.6981985355424</v>
      </c>
      <c r="R378">
        <f t="shared" si="118"/>
        <v>6042.0752676856719</v>
      </c>
      <c r="S378">
        <f t="shared" si="119"/>
        <v>6233.7869920325347</v>
      </c>
      <c r="T378" s="4">
        <f t="shared" si="120"/>
        <v>156546429.2510632</v>
      </c>
      <c r="U378" s="4">
        <f t="shared" si="121"/>
        <v>73186780.255433455</v>
      </c>
      <c r="V378" s="4">
        <f t="shared" si="122"/>
        <v>169672510.27276626</v>
      </c>
      <c r="W378" s="4">
        <f t="shared" si="131"/>
        <v>154203398.6480962</v>
      </c>
      <c r="X378" s="4">
        <f t="shared" si="131"/>
        <v>169672510.27276626</v>
      </c>
      <c r="Y378" s="4">
        <f t="shared" si="131"/>
        <v>206185727.8290951</v>
      </c>
      <c r="Z378" s="4">
        <f t="shared" si="129"/>
        <v>309232907.07141608</v>
      </c>
      <c r="AA378" s="4">
        <f t="shared" si="129"/>
        <v>329167809.82041693</v>
      </c>
      <c r="AB378">
        <f t="shared" si="123"/>
        <v>422270581.03490239</v>
      </c>
      <c r="AC378">
        <f t="shared" si="124"/>
        <v>186657444.82662192</v>
      </c>
      <c r="AD378">
        <f t="shared" si="125"/>
        <v>342313983.02492481</v>
      </c>
      <c r="AE378">
        <f t="shared" si="126"/>
        <v>417463862.81494635</v>
      </c>
      <c r="AF378">
        <f t="shared" si="127"/>
        <v>629471433.25524998</v>
      </c>
      <c r="AG378">
        <f t="shared" si="128"/>
        <v>587586029.67519438</v>
      </c>
    </row>
    <row r="379" spans="1:33" x14ac:dyDescent="0.25">
      <c r="A379">
        <f>'Absorbance Data'!A378</f>
        <v>425</v>
      </c>
      <c r="B379" s="2">
        <f t="shared" si="111"/>
        <v>705394018823529.38</v>
      </c>
      <c r="C379" s="1">
        <f t="shared" si="112"/>
        <v>2.917275129629163</v>
      </c>
      <c r="D379">
        <f>'Absorbance Data'!B378</f>
        <v>0.18780313430000001</v>
      </c>
      <c r="E379">
        <f>'Absorbance Data'!C378</f>
        <v>0.12836112080000001</v>
      </c>
      <c r="F379">
        <f>'Absorbance Data'!D378</f>
        <v>0.23957645890000001</v>
      </c>
      <c r="G379">
        <f>'Absorbance Data'!E378</f>
        <v>0.1863307357</v>
      </c>
      <c r="H379">
        <f>'Absorbance Data'!F378</f>
        <v>0.1950831264</v>
      </c>
      <c r="I379">
        <f>'Absorbance Data'!G378</f>
        <v>0.21512390670000001</v>
      </c>
      <c r="J379">
        <f>'Absorbance Data'!H378</f>
        <v>0.2635611296</v>
      </c>
      <c r="K379">
        <f>'Absorbance Data'!I378</f>
        <v>0.27175971869999999</v>
      </c>
      <c r="L379">
        <f t="shared" si="113"/>
        <v>4324.3269745673879</v>
      </c>
      <c r="M379">
        <f t="shared" si="130"/>
        <v>2955.6240327408791</v>
      </c>
      <c r="N379">
        <f t="shared" si="114"/>
        <v>5516.4518289544076</v>
      </c>
      <c r="O379">
        <f t="shared" si="115"/>
        <v>4290.4237438943355</v>
      </c>
      <c r="P379">
        <f t="shared" si="116"/>
        <v>4491.9549874331324</v>
      </c>
      <c r="Q379">
        <f t="shared" si="117"/>
        <v>4953.4110071406203</v>
      </c>
      <c r="R379">
        <f t="shared" si="118"/>
        <v>6068.7192810963179</v>
      </c>
      <c r="S379">
        <f t="shared" si="119"/>
        <v>6257.4987715487514</v>
      </c>
      <c r="T379" s="4">
        <f t="shared" si="120"/>
        <v>159144571.29863575</v>
      </c>
      <c r="U379" s="4">
        <f t="shared" si="121"/>
        <v>74345238.260929421</v>
      </c>
      <c r="V379" s="4">
        <f t="shared" si="122"/>
        <v>171721854.70888668</v>
      </c>
      <c r="W379" s="4">
        <f t="shared" si="131"/>
        <v>156658929.29836184</v>
      </c>
      <c r="X379" s="4">
        <f t="shared" si="131"/>
        <v>171721854.70888668</v>
      </c>
      <c r="Y379" s="4">
        <f t="shared" si="131"/>
        <v>208815873.34124783</v>
      </c>
      <c r="Z379" s="4">
        <f t="shared" si="129"/>
        <v>313436000.49744427</v>
      </c>
      <c r="AA379" s="4">
        <f t="shared" si="129"/>
        <v>333239385.68649089</v>
      </c>
      <c r="AB379">
        <f t="shared" si="123"/>
        <v>404669111.40427142</v>
      </c>
      <c r="AC379">
        <f t="shared" si="124"/>
        <v>180707538.43098465</v>
      </c>
      <c r="AD379">
        <f t="shared" si="125"/>
        <v>340709090.53739315</v>
      </c>
      <c r="AE379">
        <f t="shared" si="126"/>
        <v>454252418.29776257</v>
      </c>
      <c r="AF379">
        <f t="shared" si="127"/>
        <v>613802594.2867738</v>
      </c>
      <c r="AG379">
        <f t="shared" si="128"/>
        <v>628975673.92924964</v>
      </c>
    </row>
    <row r="380" spans="1:33" x14ac:dyDescent="0.25">
      <c r="A380">
        <f>'Absorbance Data'!A379</f>
        <v>424</v>
      </c>
      <c r="B380" s="2">
        <f t="shared" si="111"/>
        <v>707057683962264.13</v>
      </c>
      <c r="C380" s="1">
        <f t="shared" si="112"/>
        <v>2.9241554955009303</v>
      </c>
      <c r="D380">
        <f>'Absorbance Data'!B379</f>
        <v>0.1890940666</v>
      </c>
      <c r="E380">
        <f>'Absorbance Data'!C379</f>
        <v>0.12919296320000001</v>
      </c>
      <c r="F380">
        <f>'Absorbance Data'!D379</f>
        <v>0.24186782540000001</v>
      </c>
      <c r="G380">
        <f>'Absorbance Data'!E379</f>
        <v>0.18754675979999999</v>
      </c>
      <c r="H380">
        <f>'Absorbance Data'!F379</f>
        <v>0.1961077303</v>
      </c>
      <c r="I380">
        <f>'Absorbance Data'!G379</f>
        <v>0.2164629102</v>
      </c>
      <c r="J380">
        <f>'Absorbance Data'!H379</f>
        <v>0.26470658180000001</v>
      </c>
      <c r="K380">
        <f>'Absorbance Data'!I379</f>
        <v>0.27297028899999998</v>
      </c>
      <c r="L380">
        <f t="shared" si="113"/>
        <v>4354.0517892678336</v>
      </c>
      <c r="M380">
        <f t="shared" si="130"/>
        <v>2974.7779118404833</v>
      </c>
      <c r="N380">
        <f t="shared" si="114"/>
        <v>5569.2124924092668</v>
      </c>
      <c r="O380">
        <f t="shared" si="115"/>
        <v>4318.4237335481494</v>
      </c>
      <c r="P380">
        <f t="shared" si="116"/>
        <v>4515.5473640967684</v>
      </c>
      <c r="Q380">
        <f t="shared" si="117"/>
        <v>4984.2427021262874</v>
      </c>
      <c r="R380">
        <f t="shared" si="118"/>
        <v>6095.09429270089</v>
      </c>
      <c r="S380">
        <f t="shared" si="119"/>
        <v>6285.3731828167656</v>
      </c>
      <c r="T380" s="4">
        <f t="shared" si="120"/>
        <v>162101900.64060444</v>
      </c>
      <c r="U380" s="4">
        <f t="shared" si="121"/>
        <v>75667610.967083275</v>
      </c>
      <c r="V380" s="4">
        <f t="shared" si="122"/>
        <v>174349911.02141437</v>
      </c>
      <c r="W380" s="4">
        <f t="shared" si="131"/>
        <v>159459880.4532651</v>
      </c>
      <c r="X380" s="4">
        <f t="shared" si="131"/>
        <v>174349911.02141437</v>
      </c>
      <c r="Y380" s="4">
        <f t="shared" si="131"/>
        <v>212421900.15449414</v>
      </c>
      <c r="Z380" s="4">
        <f t="shared" si="129"/>
        <v>317659452.7485823</v>
      </c>
      <c r="AA380" s="4">
        <f t="shared" si="129"/>
        <v>337802658.05260766</v>
      </c>
      <c r="AB380">
        <f t="shared" si="123"/>
        <v>407641509.11804694</v>
      </c>
      <c r="AC380">
        <f t="shared" si="124"/>
        <v>190002365.53024623</v>
      </c>
      <c r="AD380">
        <f t="shared" si="125"/>
        <v>376098957.80185711</v>
      </c>
      <c r="AE380">
        <f t="shared" si="126"/>
        <v>507575529.94752014</v>
      </c>
      <c r="AF380">
        <f t="shared" si="127"/>
        <v>608129632.26300001</v>
      </c>
      <c r="AG380">
        <f t="shared" si="128"/>
        <v>615833673.62885833</v>
      </c>
    </row>
    <row r="381" spans="1:33" x14ac:dyDescent="0.25">
      <c r="A381">
        <f>'Absorbance Data'!A380</f>
        <v>423</v>
      </c>
      <c r="B381" s="2">
        <f t="shared" si="111"/>
        <v>708729215130023.63</v>
      </c>
      <c r="C381" s="1">
        <f t="shared" si="112"/>
        <v>2.9310683926534149</v>
      </c>
      <c r="D381">
        <f>'Absorbance Data'!B380</f>
        <v>0.1901926994</v>
      </c>
      <c r="E381">
        <f>'Absorbance Data'!C380</f>
        <v>0.12998935580000001</v>
      </c>
      <c r="F381">
        <f>'Absorbance Data'!D380</f>
        <v>0.2439958304</v>
      </c>
      <c r="G381">
        <f>'Absorbance Data'!E380</f>
        <v>0.18850305680000001</v>
      </c>
      <c r="H381">
        <f>'Absorbance Data'!F380</f>
        <v>0.1970760822</v>
      </c>
      <c r="I381">
        <f>'Absorbance Data'!G380</f>
        <v>0.2176713049</v>
      </c>
      <c r="J381">
        <f>'Absorbance Data'!H380</f>
        <v>0.26580774779999999</v>
      </c>
      <c r="K381">
        <f>'Absorbance Data'!I380</f>
        <v>0.27390646930000001</v>
      </c>
      <c r="L381">
        <f t="shared" si="113"/>
        <v>4379.3487443473769</v>
      </c>
      <c r="M381">
        <f t="shared" si="130"/>
        <v>2993.1155291297923</v>
      </c>
      <c r="N381">
        <f t="shared" si="114"/>
        <v>5618.2116183174348</v>
      </c>
      <c r="O381">
        <f t="shared" si="115"/>
        <v>4340.4432857148995</v>
      </c>
      <c r="P381">
        <f t="shared" si="116"/>
        <v>4537.8444905938923</v>
      </c>
      <c r="Q381">
        <f t="shared" si="117"/>
        <v>5012.0670183530183</v>
      </c>
      <c r="R381">
        <f t="shared" si="118"/>
        <v>6120.449576866009</v>
      </c>
      <c r="S381">
        <f t="shared" si="119"/>
        <v>6306.9295308481132</v>
      </c>
      <c r="T381" s="4">
        <f t="shared" si="120"/>
        <v>164767277.85350394</v>
      </c>
      <c r="U381" s="4">
        <f t="shared" si="121"/>
        <v>76965990.863918155</v>
      </c>
      <c r="V381" s="4">
        <f t="shared" si="122"/>
        <v>176909486.55699471</v>
      </c>
      <c r="W381" s="4">
        <f t="shared" si="131"/>
        <v>161852747.57956138</v>
      </c>
      <c r="X381" s="4">
        <f t="shared" si="131"/>
        <v>176909486.55699471</v>
      </c>
      <c r="Y381" s="4">
        <f t="shared" si="131"/>
        <v>215816996.13048801</v>
      </c>
      <c r="Z381" s="4">
        <f t="shared" si="129"/>
        <v>321824092.4680894</v>
      </c>
      <c r="AA381" s="4">
        <f t="shared" si="129"/>
        <v>341733741.52604502</v>
      </c>
      <c r="AB381">
        <f t="shared" si="123"/>
        <v>393545286.22552353</v>
      </c>
      <c r="AC381">
        <f t="shared" si="124"/>
        <v>172080574.80913317</v>
      </c>
      <c r="AD381">
        <f t="shared" si="125"/>
        <v>348446085.64107788</v>
      </c>
      <c r="AE381">
        <f t="shared" si="126"/>
        <v>431250540.7796765</v>
      </c>
      <c r="AF381">
        <f t="shared" si="127"/>
        <v>578165338.02356017</v>
      </c>
      <c r="AG381">
        <f t="shared" si="128"/>
        <v>560126276.38100946</v>
      </c>
    </row>
    <row r="382" spans="1:33" x14ac:dyDescent="0.25">
      <c r="A382">
        <f>'Absorbance Data'!A381</f>
        <v>422</v>
      </c>
      <c r="B382" s="2">
        <f t="shared" si="111"/>
        <v>710408668246445.5</v>
      </c>
      <c r="C382" s="1">
        <f t="shared" si="112"/>
        <v>2.9380140523516456</v>
      </c>
      <c r="D382">
        <f>'Absorbance Data'!B381</f>
        <v>0.19134198129999999</v>
      </c>
      <c r="E382">
        <f>'Absorbance Data'!C381</f>
        <v>0.1305941045</v>
      </c>
      <c r="F382">
        <f>'Absorbance Data'!D381</f>
        <v>0.2459700108</v>
      </c>
      <c r="G382">
        <f>'Absorbance Data'!E381</f>
        <v>0.18936140839999999</v>
      </c>
      <c r="H382">
        <f>'Absorbance Data'!F381</f>
        <v>0.19786721469999999</v>
      </c>
      <c r="I382">
        <f>'Absorbance Data'!G381</f>
        <v>0.21845157439999999</v>
      </c>
      <c r="J382">
        <f>'Absorbance Data'!H381</f>
        <v>0.2667599618</v>
      </c>
      <c r="K382">
        <f>'Absorbance Data'!I381</f>
        <v>0.27478653190000002</v>
      </c>
      <c r="L382">
        <f t="shared" si="113"/>
        <v>4405.8119380532553</v>
      </c>
      <c r="M382">
        <f t="shared" si="130"/>
        <v>3007.0403825460662</v>
      </c>
      <c r="N382">
        <f t="shared" si="114"/>
        <v>5663.668801916645</v>
      </c>
      <c r="O382">
        <f t="shared" si="115"/>
        <v>4360.2075617019746</v>
      </c>
      <c r="P382">
        <f t="shared" si="116"/>
        <v>4556.0609896047226</v>
      </c>
      <c r="Q382">
        <f t="shared" si="117"/>
        <v>5030.0333875451979</v>
      </c>
      <c r="R382">
        <f t="shared" si="118"/>
        <v>6142.3751144834114</v>
      </c>
      <c r="S382">
        <f t="shared" si="119"/>
        <v>6327.1937210847282</v>
      </c>
      <c r="T382" s="4">
        <f t="shared" si="120"/>
        <v>167555870.36309186</v>
      </c>
      <c r="U382" s="4">
        <f t="shared" si="121"/>
        <v>78052399.395979404</v>
      </c>
      <c r="V382" s="4">
        <f t="shared" si="122"/>
        <v>179178870.90868044</v>
      </c>
      <c r="W382" s="4">
        <f t="shared" si="131"/>
        <v>164105094.98373926</v>
      </c>
      <c r="X382" s="4">
        <f t="shared" si="131"/>
        <v>179178870.90868044</v>
      </c>
      <c r="Y382" s="4">
        <f t="shared" si="131"/>
        <v>218398410.29079098</v>
      </c>
      <c r="Z382" s="4">
        <f t="shared" si="129"/>
        <v>325671989.95469481</v>
      </c>
      <c r="AA382" s="4">
        <f t="shared" si="129"/>
        <v>345565199.89741331</v>
      </c>
      <c r="AB382">
        <f t="shared" si="123"/>
        <v>420781702.03130305</v>
      </c>
      <c r="AC382">
        <f t="shared" si="124"/>
        <v>180413346.68588224</v>
      </c>
      <c r="AD382">
        <f t="shared" si="125"/>
        <v>369828624.51840973</v>
      </c>
      <c r="AE382">
        <f t="shared" si="126"/>
        <v>439676309.39096773</v>
      </c>
      <c r="AF382">
        <f t="shared" si="127"/>
        <v>559047980.93158543</v>
      </c>
      <c r="AG382">
        <f t="shared" si="128"/>
        <v>623936089.29952526</v>
      </c>
    </row>
    <row r="383" spans="1:33" x14ac:dyDescent="0.25">
      <c r="A383">
        <f>'Absorbance Data'!A382</f>
        <v>421</v>
      </c>
      <c r="B383" s="2">
        <f t="shared" si="111"/>
        <v>712096099762470.25</v>
      </c>
      <c r="C383" s="1">
        <f t="shared" si="112"/>
        <v>2.9449927080579439</v>
      </c>
      <c r="D383">
        <f>'Absorbance Data'!B382</f>
        <v>0.19262966510000001</v>
      </c>
      <c r="E383">
        <f>'Absorbance Data'!C382</f>
        <v>0.1314691603</v>
      </c>
      <c r="F383">
        <f>'Absorbance Data'!D382</f>
        <v>0.248327136</v>
      </c>
      <c r="G383">
        <f>'Absorbance Data'!E382</f>
        <v>0.19051013889999999</v>
      </c>
      <c r="H383">
        <f>'Absorbance Data'!F382</f>
        <v>0.19897855819999999</v>
      </c>
      <c r="I383">
        <f>'Absorbance Data'!G382</f>
        <v>0.21969343720000001</v>
      </c>
      <c r="J383">
        <f>'Absorbance Data'!H382</f>
        <v>0.26773136850000001</v>
      </c>
      <c r="K383">
        <f>'Absorbance Data'!I382</f>
        <v>0.27605494860000002</v>
      </c>
      <c r="L383">
        <f t="shared" si="113"/>
        <v>4435.4619532769539</v>
      </c>
      <c r="M383">
        <f t="shared" si="130"/>
        <v>3027.1892869522453</v>
      </c>
      <c r="N383">
        <f t="shared" si="114"/>
        <v>5717.9436153950501</v>
      </c>
      <c r="O383">
        <f t="shared" si="115"/>
        <v>4386.6580589536516</v>
      </c>
      <c r="P383">
        <f t="shared" si="116"/>
        <v>4581.6506193676805</v>
      </c>
      <c r="Q383">
        <f t="shared" si="117"/>
        <v>5058.6283352534347</v>
      </c>
      <c r="R383">
        <f t="shared" si="118"/>
        <v>6164.7425803499564</v>
      </c>
      <c r="S383">
        <f t="shared" si="119"/>
        <v>6356.4000949359752</v>
      </c>
      <c r="T383" s="4">
        <f t="shared" si="120"/>
        <v>170626374.98904234</v>
      </c>
      <c r="U383" s="4">
        <f t="shared" si="121"/>
        <v>79478123.206359014</v>
      </c>
      <c r="V383" s="4">
        <f t="shared" si="122"/>
        <v>182059096.97041216</v>
      </c>
      <c r="W383" s="4">
        <f t="shared" si="131"/>
        <v>166892189.49898273</v>
      </c>
      <c r="X383" s="4">
        <f t="shared" si="131"/>
        <v>182059096.97041216</v>
      </c>
      <c r="Y383" s="4">
        <f t="shared" si="131"/>
        <v>221939187.73834711</v>
      </c>
      <c r="Z383" s="4">
        <f t="shared" si="129"/>
        <v>329608452.8808459</v>
      </c>
      <c r="AA383" s="4">
        <f t="shared" si="129"/>
        <v>350421624.42571998</v>
      </c>
      <c r="AB383">
        <f t="shared" si="123"/>
        <v>449596808.59556782</v>
      </c>
      <c r="AC383">
        <f t="shared" si="124"/>
        <v>189142592.17328888</v>
      </c>
      <c r="AD383">
        <f t="shared" si="125"/>
        <v>385536442.29314041</v>
      </c>
      <c r="AE383">
        <f t="shared" si="126"/>
        <v>463480803.09570384</v>
      </c>
      <c r="AF383">
        <f t="shared" si="127"/>
        <v>629052770.47627354</v>
      </c>
      <c r="AG383">
        <f t="shared" si="128"/>
        <v>622700952.92349124</v>
      </c>
    </row>
    <row r="384" spans="1:33" x14ac:dyDescent="0.25">
      <c r="A384">
        <f>'Absorbance Data'!A383</f>
        <v>420</v>
      </c>
      <c r="B384" s="2">
        <f t="shared" si="111"/>
        <v>713791566666666.63</v>
      </c>
      <c r="C384" s="1">
        <f t="shared" si="112"/>
        <v>2.952004595458082</v>
      </c>
      <c r="D384">
        <f>'Absorbance Data'!B383</f>
        <v>0.19397671520000001</v>
      </c>
      <c r="E384">
        <f>'Absorbance Data'!C383</f>
        <v>0.1321600825</v>
      </c>
      <c r="F384">
        <f>'Absorbance Data'!D383</f>
        <v>0.2504414022</v>
      </c>
      <c r="G384">
        <f>'Absorbance Data'!E383</f>
        <v>0.19144736230000001</v>
      </c>
      <c r="H384">
        <f>'Absorbance Data'!F383</f>
        <v>0.1998715848</v>
      </c>
      <c r="I384">
        <f>'Absorbance Data'!G383</f>
        <v>0.2206202447</v>
      </c>
      <c r="J384">
        <f>'Absorbance Data'!H383</f>
        <v>0.26905909179999998</v>
      </c>
      <c r="K384">
        <f>'Absorbance Data'!I383</f>
        <v>0.2769101262</v>
      </c>
      <c r="L384">
        <f t="shared" si="113"/>
        <v>4466.4789280747154</v>
      </c>
      <c r="M384">
        <f t="shared" si="130"/>
        <v>3043.098358533633</v>
      </c>
      <c r="N384">
        <f t="shared" si="114"/>
        <v>5766.6263937424619</v>
      </c>
      <c r="O384">
        <f t="shared" si="115"/>
        <v>4408.2384252501033</v>
      </c>
      <c r="P384">
        <f t="shared" si="116"/>
        <v>4602.2133167357524</v>
      </c>
      <c r="Q384">
        <f t="shared" si="117"/>
        <v>5079.9688665891854</v>
      </c>
      <c r="R384">
        <f t="shared" si="118"/>
        <v>6195.3145391319649</v>
      </c>
      <c r="S384">
        <f t="shared" si="119"/>
        <v>6376.0912868721998</v>
      </c>
      <c r="T384" s="4">
        <f t="shared" si="120"/>
        <v>173845973.8942644</v>
      </c>
      <c r="U384" s="4">
        <f t="shared" si="121"/>
        <v>80698606.98504293</v>
      </c>
      <c r="V384" s="4">
        <f t="shared" si="122"/>
        <v>184572735.12368476</v>
      </c>
      <c r="W384" s="4">
        <f t="shared" si="131"/>
        <v>169341814.98148784</v>
      </c>
      <c r="X384" s="4">
        <f t="shared" si="131"/>
        <v>184572735.12368476</v>
      </c>
      <c r="Y384" s="4">
        <f t="shared" si="131"/>
        <v>224882758.4455072</v>
      </c>
      <c r="Z384" s="4">
        <f t="shared" si="129"/>
        <v>334472779.85626638</v>
      </c>
      <c r="AA384" s="4">
        <f t="shared" si="129"/>
        <v>354277124.42170846</v>
      </c>
      <c r="AB384">
        <f t="shared" si="123"/>
        <v>469811628.19012457</v>
      </c>
      <c r="AC384">
        <f t="shared" si="124"/>
        <v>199194074.28131497</v>
      </c>
      <c r="AD384">
        <f t="shared" si="125"/>
        <v>392078930.96750259</v>
      </c>
      <c r="AE384">
        <f t="shared" si="126"/>
        <v>449726356.11552441</v>
      </c>
      <c r="AF384">
        <f t="shared" si="127"/>
        <v>667179643.44671834</v>
      </c>
      <c r="AG384">
        <f t="shared" si="128"/>
        <v>649869028.91742325</v>
      </c>
    </row>
    <row r="385" spans="1:33" x14ac:dyDescent="0.25">
      <c r="A385">
        <f>'Absorbance Data'!A384</f>
        <v>419</v>
      </c>
      <c r="B385" s="2">
        <f t="shared" si="111"/>
        <v>715495126491646.75</v>
      </c>
      <c r="C385" s="1">
        <f t="shared" si="112"/>
        <v>2.9590499524878147</v>
      </c>
      <c r="D385">
        <f>'Absorbance Data'!B384</f>
        <v>0.19538958370000001</v>
      </c>
      <c r="E385">
        <f>'Absorbance Data'!C384</f>
        <v>0.1331295669</v>
      </c>
      <c r="F385">
        <f>'Absorbance Data'!D384</f>
        <v>0.25315114859999999</v>
      </c>
      <c r="G385">
        <f>'Absorbance Data'!E384</f>
        <v>0.1926960647</v>
      </c>
      <c r="H385">
        <f>'Absorbance Data'!F384</f>
        <v>0.20100851359999999</v>
      </c>
      <c r="I385">
        <f>'Absorbance Data'!G384</f>
        <v>0.22174200420000001</v>
      </c>
      <c r="J385">
        <f>'Absorbance Data'!H384</f>
        <v>0.27022382620000002</v>
      </c>
      <c r="K385">
        <f>'Absorbance Data'!I384</f>
        <v>0.27830171590000002</v>
      </c>
      <c r="L385">
        <f t="shared" si="113"/>
        <v>4499.0114275393244</v>
      </c>
      <c r="M385">
        <f t="shared" si="130"/>
        <v>3065.4215618069347</v>
      </c>
      <c r="N385">
        <f t="shared" si="114"/>
        <v>5829.0206104068056</v>
      </c>
      <c r="O385">
        <f t="shared" si="115"/>
        <v>4436.9908605683622</v>
      </c>
      <c r="P385">
        <f t="shared" si="116"/>
        <v>4628.3920698025104</v>
      </c>
      <c r="Q385">
        <f t="shared" si="117"/>
        <v>5105.7983336154311</v>
      </c>
      <c r="R385">
        <f t="shared" si="118"/>
        <v>6222.1335397993398</v>
      </c>
      <c r="S385">
        <f t="shared" si="119"/>
        <v>6408.1338238600401</v>
      </c>
      <c r="T385" s="4">
        <f t="shared" si="120"/>
        <v>177230631.88250649</v>
      </c>
      <c r="U385" s="4">
        <f t="shared" si="121"/>
        <v>82278242.997513294</v>
      </c>
      <c r="V385" s="4">
        <f t="shared" si="122"/>
        <v>187570646.33882478</v>
      </c>
      <c r="W385" s="4">
        <f t="shared" si="131"/>
        <v>172377930.17060441</v>
      </c>
      <c r="X385" s="4">
        <f t="shared" si="131"/>
        <v>187570646.33882478</v>
      </c>
      <c r="Y385" s="4">
        <f t="shared" si="131"/>
        <v>228261101.05281815</v>
      </c>
      <c r="Z385" s="4">
        <f t="shared" si="129"/>
        <v>338987160.20741045</v>
      </c>
      <c r="AA385" s="4">
        <f t="shared" si="129"/>
        <v>359556992.21261495</v>
      </c>
      <c r="AB385">
        <f t="shared" si="123"/>
        <v>480766800.9932887</v>
      </c>
      <c r="AC385">
        <f t="shared" si="124"/>
        <v>208296978.47101784</v>
      </c>
      <c r="AD385">
        <f t="shared" si="125"/>
        <v>386034122.09876585</v>
      </c>
      <c r="AE385">
        <f t="shared" si="126"/>
        <v>527646036.83731967</v>
      </c>
      <c r="AF385">
        <f t="shared" si="127"/>
        <v>647950025.45840704</v>
      </c>
      <c r="AG385">
        <f t="shared" si="128"/>
        <v>667281532.87805068</v>
      </c>
    </row>
    <row r="386" spans="1:33" x14ac:dyDescent="0.25">
      <c r="A386">
        <f>'Absorbance Data'!A385</f>
        <v>418</v>
      </c>
      <c r="B386" s="2">
        <f t="shared" si="111"/>
        <v>717206837320574.13</v>
      </c>
      <c r="C386" s="1">
        <f t="shared" si="112"/>
        <v>2.9661290193597951</v>
      </c>
      <c r="D386">
        <f>'Absorbance Data'!B385</f>
        <v>0.1967872977</v>
      </c>
      <c r="E386">
        <f>'Absorbance Data'!C385</f>
        <v>0.13390693070000001</v>
      </c>
      <c r="F386">
        <f>'Absorbance Data'!D385</f>
        <v>0.25546953080000001</v>
      </c>
      <c r="G386">
        <f>'Absorbance Data'!E385</f>
        <v>0.19373603170000001</v>
      </c>
      <c r="H386">
        <f>'Absorbance Data'!F385</f>
        <v>0.2018366009</v>
      </c>
      <c r="I386">
        <f>'Absorbance Data'!G385</f>
        <v>0.22317832709999999</v>
      </c>
      <c r="J386">
        <f>'Absorbance Data'!H385</f>
        <v>0.27141663430000001</v>
      </c>
      <c r="K386">
        <f>'Absorbance Data'!I385</f>
        <v>0.27923327679999999</v>
      </c>
      <c r="L386">
        <f t="shared" si="113"/>
        <v>4531.1949817460154</v>
      </c>
      <c r="M386">
        <f t="shared" si="130"/>
        <v>3083.321024784067</v>
      </c>
      <c r="N386">
        <f t="shared" si="114"/>
        <v>5882.4033333426332</v>
      </c>
      <c r="O386">
        <f t="shared" si="115"/>
        <v>4460.9369856824196</v>
      </c>
      <c r="P386">
        <f t="shared" si="116"/>
        <v>4647.4594845292859</v>
      </c>
      <c r="Q386">
        <f t="shared" si="117"/>
        <v>5138.8708905980902</v>
      </c>
      <c r="R386">
        <f t="shared" si="118"/>
        <v>6249.5989612979656</v>
      </c>
      <c r="S386">
        <f t="shared" si="119"/>
        <v>6429.583806275602</v>
      </c>
      <c r="T386" s="4">
        <f t="shared" si="120"/>
        <v>180636527.98936415</v>
      </c>
      <c r="U386" s="4">
        <f t="shared" si="121"/>
        <v>83640681.806413591</v>
      </c>
      <c r="V386" s="4">
        <f t="shared" si="122"/>
        <v>190025244.7047334</v>
      </c>
      <c r="W386" s="4">
        <f t="shared" si="131"/>
        <v>175078272.49349573</v>
      </c>
      <c r="X386" s="4">
        <f t="shared" si="131"/>
        <v>190025244.7047334</v>
      </c>
      <c r="Y386" s="4">
        <f t="shared" si="131"/>
        <v>232335454.73985642</v>
      </c>
      <c r="Z386" s="4">
        <f t="shared" si="129"/>
        <v>343624700.68296671</v>
      </c>
      <c r="AA386" s="4">
        <f t="shared" si="129"/>
        <v>363702091.65386295</v>
      </c>
      <c r="AB386">
        <f t="shared" si="123"/>
        <v>488555208.38126749</v>
      </c>
      <c r="AC386">
        <f t="shared" si="124"/>
        <v>173970343.14724046</v>
      </c>
      <c r="AD386">
        <f t="shared" si="125"/>
        <v>361300346.15567744</v>
      </c>
      <c r="AE386">
        <f t="shared" si="126"/>
        <v>525681684.1778174</v>
      </c>
      <c r="AF386">
        <f t="shared" si="127"/>
        <v>642077778.56306052</v>
      </c>
      <c r="AG386">
        <f t="shared" si="128"/>
        <v>632951506.41541326</v>
      </c>
    </row>
    <row r="387" spans="1:33" x14ac:dyDescent="0.25">
      <c r="A387">
        <f>'Absorbance Data'!A386</f>
        <v>417</v>
      </c>
      <c r="B387" s="2">
        <f t="shared" si="111"/>
        <v>718926757793765</v>
      </c>
      <c r="C387" s="1">
        <f t="shared" si="112"/>
        <v>2.973242038590874</v>
      </c>
      <c r="D387">
        <f>'Absorbance Data'!B386</f>
        <v>0.19822421670000001</v>
      </c>
      <c r="E387">
        <f>'Absorbance Data'!C386</f>
        <v>0.1344673485</v>
      </c>
      <c r="F387">
        <f>'Absorbance Data'!D386</f>
        <v>0.25806036589999998</v>
      </c>
      <c r="G387">
        <f>'Absorbance Data'!E386</f>
        <v>0.19497682150000001</v>
      </c>
      <c r="H387">
        <f>'Absorbance Data'!F386</f>
        <v>0.20276497299999999</v>
      </c>
      <c r="I387">
        <f>'Absorbance Data'!G386</f>
        <v>0.2242610008</v>
      </c>
      <c r="J387">
        <f>'Absorbance Data'!H386</f>
        <v>0.2725246549</v>
      </c>
      <c r="K387">
        <f>'Absorbance Data'!I386</f>
        <v>0.28041180970000001</v>
      </c>
      <c r="L387">
        <f t="shared" si="113"/>
        <v>4564.2812644384139</v>
      </c>
      <c r="M387">
        <f t="shared" si="130"/>
        <v>3096.2251215053534</v>
      </c>
      <c r="N387">
        <f t="shared" si="114"/>
        <v>5942.0595161392894</v>
      </c>
      <c r="O387">
        <f t="shared" si="115"/>
        <v>4489.5072266526095</v>
      </c>
      <c r="P387">
        <f t="shared" si="116"/>
        <v>4668.8360421114021</v>
      </c>
      <c r="Q387">
        <f t="shared" si="117"/>
        <v>5163.8003738200578</v>
      </c>
      <c r="R387">
        <f t="shared" si="118"/>
        <v>6275.1120784608675</v>
      </c>
      <c r="S387">
        <f t="shared" si="119"/>
        <v>6456.7205291470318</v>
      </c>
      <c r="T387" s="4">
        <f t="shared" si="120"/>
        <v>184164249.46595153</v>
      </c>
      <c r="U387" s="4">
        <f t="shared" si="121"/>
        <v>84747245.086837709</v>
      </c>
      <c r="V387" s="4">
        <f t="shared" si="122"/>
        <v>192698251.96053129</v>
      </c>
      <c r="W387" s="4">
        <f t="shared" si="131"/>
        <v>178179558.80994636</v>
      </c>
      <c r="X387" s="4">
        <f t="shared" si="131"/>
        <v>192698251.96053129</v>
      </c>
      <c r="Y387" s="4">
        <f t="shared" si="131"/>
        <v>235721620.77747098</v>
      </c>
      <c r="Z387" s="4">
        <f t="shared" si="129"/>
        <v>348099583.32563847</v>
      </c>
      <c r="AA387" s="4">
        <f t="shared" si="129"/>
        <v>368539894.49072361</v>
      </c>
      <c r="AB387">
        <f t="shared" si="123"/>
        <v>504755728.49026185</v>
      </c>
      <c r="AC387">
        <f t="shared" si="124"/>
        <v>201216923.48900172</v>
      </c>
      <c r="AD387">
        <f t="shared" si="125"/>
        <v>396625389.28665394</v>
      </c>
      <c r="AE387">
        <f t="shared" si="126"/>
        <v>474721557.78949559</v>
      </c>
      <c r="AF387">
        <f t="shared" si="127"/>
        <v>689881317.37194574</v>
      </c>
      <c r="AG387">
        <f t="shared" si="128"/>
        <v>702771311.22416615</v>
      </c>
    </row>
    <row r="388" spans="1:33" x14ac:dyDescent="0.25">
      <c r="A388">
        <f>'Absorbance Data'!A387</f>
        <v>416</v>
      </c>
      <c r="B388" s="2">
        <f t="shared" ref="B388:B454" si="132">$AJ$2*10^9/$A388</f>
        <v>720654947115384.63</v>
      </c>
      <c r="C388" s="1">
        <f t="shared" ref="C388:C451" si="133">$AJ$1*B388</f>
        <v>2.9803892550297943</v>
      </c>
      <c r="D388">
        <f>'Absorbance Data'!B387</f>
        <v>0.1997096092</v>
      </c>
      <c r="E388">
        <f>'Absorbance Data'!C387</f>
        <v>0.1355328858</v>
      </c>
      <c r="F388">
        <f>'Absorbance Data'!D387</f>
        <v>0.26036426419999997</v>
      </c>
      <c r="G388">
        <f>'Absorbance Data'!E387</f>
        <v>0.1961892694</v>
      </c>
      <c r="H388">
        <f>'Absorbance Data'!F387</f>
        <v>0.20383834840000001</v>
      </c>
      <c r="I388">
        <f>'Absorbance Data'!G387</f>
        <v>0.2253231108</v>
      </c>
      <c r="J388">
        <f>'Absorbance Data'!H387</f>
        <v>0.27395740149999998</v>
      </c>
      <c r="K388">
        <f>'Absorbance Data'!I387</f>
        <v>0.2816998959</v>
      </c>
      <c r="L388">
        <f t="shared" ref="L388:L454" si="134">10^4*LN(10^D388)</f>
        <v>4598.4836907158651</v>
      </c>
      <c r="M388">
        <f t="shared" si="130"/>
        <v>3120.7600245354442</v>
      </c>
      <c r="N388">
        <f t="shared" si="114"/>
        <v>5995.1087349528334</v>
      </c>
      <c r="O388">
        <f t="shared" si="115"/>
        <v>4517.4248712583294</v>
      </c>
      <c r="P388">
        <f t="shared" si="116"/>
        <v>4693.5514240636667</v>
      </c>
      <c r="Q388">
        <f t="shared" si="117"/>
        <v>5188.2563603512581</v>
      </c>
      <c r="R388">
        <f t="shared" si="118"/>
        <v>6308.1022880928458</v>
      </c>
      <c r="S388">
        <f t="shared" si="119"/>
        <v>6486.3798099731448</v>
      </c>
      <c r="T388" s="4">
        <f t="shared" si="120"/>
        <v>187834463.63341743</v>
      </c>
      <c r="U388" s="4">
        <f t="shared" si="121"/>
        <v>86510082.55615896</v>
      </c>
      <c r="V388" s="4">
        <f t="shared" si="122"/>
        <v>195681216.22866628</v>
      </c>
      <c r="W388" s="4">
        <f t="shared" si="131"/>
        <v>181270801.57312045</v>
      </c>
      <c r="X388" s="4">
        <f t="shared" si="131"/>
        <v>195681216.22866628</v>
      </c>
      <c r="Y388" s="4">
        <f t="shared" si="131"/>
        <v>239105096.03156379</v>
      </c>
      <c r="Z388" s="4">
        <f t="shared" si="129"/>
        <v>353462570.85302019</v>
      </c>
      <c r="AA388" s="4">
        <f t="shared" si="129"/>
        <v>373723776.17403394</v>
      </c>
      <c r="AB388">
        <f t="shared" si="123"/>
        <v>508940007.86613405</v>
      </c>
      <c r="AC388">
        <f t="shared" si="124"/>
        <v>238630132.78148964</v>
      </c>
      <c r="AD388">
        <f t="shared" si="125"/>
        <v>432170150.83084476</v>
      </c>
      <c r="AE388">
        <f t="shared" si="126"/>
        <v>551873901.12204301</v>
      </c>
      <c r="AF388">
        <f t="shared" si="127"/>
        <v>732174959.58242428</v>
      </c>
      <c r="AG388">
        <f t="shared" si="128"/>
        <v>687808094.5055902</v>
      </c>
    </row>
    <row r="389" spans="1:33" x14ac:dyDescent="0.25">
      <c r="A389">
        <f>'Absorbance Data'!A388</f>
        <v>415</v>
      </c>
      <c r="B389" s="2">
        <f t="shared" si="132"/>
        <v>722391465060241</v>
      </c>
      <c r="C389" s="1">
        <f t="shared" si="133"/>
        <v>2.9875709158852879</v>
      </c>
      <c r="D389">
        <f>'Absorbance Data'!B388</f>
        <v>0.20114140210000001</v>
      </c>
      <c r="E389">
        <f>'Absorbance Data'!C388</f>
        <v>0.1364953965</v>
      </c>
      <c r="F389">
        <f>'Absorbance Data'!D388</f>
        <v>0.26312249900000001</v>
      </c>
      <c r="G389">
        <f>'Absorbance Data'!E388</f>
        <v>0.1971407235</v>
      </c>
      <c r="H389">
        <f>'Absorbance Data'!F388</f>
        <v>0.20500922199999999</v>
      </c>
      <c r="I389">
        <f>'Absorbance Data'!G388</f>
        <v>0.2268981189</v>
      </c>
      <c r="J389">
        <f>'Absorbance Data'!H388</f>
        <v>0.27527430650000001</v>
      </c>
      <c r="K389">
        <f>'Absorbance Data'!I388</f>
        <v>0.28277370330000001</v>
      </c>
      <c r="L389">
        <f t="shared" si="134"/>
        <v>4631.4519405938136</v>
      </c>
      <c r="M389">
        <f t="shared" si="130"/>
        <v>3142.9226524321161</v>
      </c>
      <c r="N389">
        <f t="shared" ref="N389:N452" si="135">10^4*LN(10^F389)</f>
        <v>6058.6194382874082</v>
      </c>
      <c r="O389">
        <f t="shared" ref="O389:O452" si="136">10^4*LN(10^G389)</f>
        <v>4539.3329115316101</v>
      </c>
      <c r="P389">
        <f t="shared" ref="P389:P452" si="137">10^4*LN(10^H389)</f>
        <v>4720.5117850350689</v>
      </c>
      <c r="Q389">
        <f t="shared" ref="Q389:Q452" si="138">10^4*LN(10^I389)</f>
        <v>5224.5222620753048</v>
      </c>
      <c r="R389">
        <f t="shared" ref="R389:R452" si="139">10^4*LN(10^J389)</f>
        <v>6338.4251463117398</v>
      </c>
      <c r="S389">
        <f t="shared" ref="S389:S452" si="140">10^4*LN(10^K389)</f>
        <v>6511.1051390930133</v>
      </c>
      <c r="T389" s="4">
        <f t="shared" ref="T389:T452" si="141">(L389*$AJ$1*$B389)^2</f>
        <v>191456788.38888341</v>
      </c>
      <c r="U389" s="4">
        <f t="shared" ref="U389:U454" si="142">(M389*$AJ$1*$B389)^2</f>
        <v>88166546.97821337</v>
      </c>
      <c r="V389" s="4">
        <f t="shared" ref="V389:V454" si="143">(P389*$AJ$1*$B389)^2</f>
        <v>198890765.02209482</v>
      </c>
      <c r="W389" s="4">
        <f t="shared" si="131"/>
        <v>183916424.53961554</v>
      </c>
      <c r="X389" s="4">
        <f t="shared" si="131"/>
        <v>198890765.02209482</v>
      </c>
      <c r="Y389" s="4">
        <f t="shared" si="131"/>
        <v>243629354.18863824</v>
      </c>
      <c r="Z389" s="4">
        <f t="shared" si="129"/>
        <v>358590828.47953749</v>
      </c>
      <c r="AA389" s="4">
        <f t="shared" si="129"/>
        <v>378395412.27899885</v>
      </c>
      <c r="AB389">
        <f t="shared" ref="AB389:AB453" si="144">(T390-T388)/($C390-$C388)</f>
        <v>500621367.2987172</v>
      </c>
      <c r="AC389">
        <f t="shared" ref="AC389:AC453" si="145">(U390-U388)/($C390-$C388)</f>
        <v>221214597.63838527</v>
      </c>
      <c r="AD389">
        <f t="shared" ref="AD389:AD453" si="146">(V390-V388)/($C390-$C388)</f>
        <v>412038325.22365141</v>
      </c>
      <c r="AE389">
        <f t="shared" ref="AE389:AE453" si="147">(Y390-Y388)/($C390-$C388)</f>
        <v>473060435.69982481</v>
      </c>
      <c r="AF389">
        <f t="shared" ref="AF389:AF453" si="148">(Z390-Z388)/($C390-$C388)</f>
        <v>598419292.85536993</v>
      </c>
      <c r="AG389">
        <f t="shared" ref="AG389:AG453" si="149">(AA390-AA388)/($C390-$C388)</f>
        <v>647278725.69202018</v>
      </c>
    </row>
    <row r="390" spans="1:33" x14ac:dyDescent="0.25">
      <c r="A390">
        <f>'Absorbance Data'!A389</f>
        <v>414</v>
      </c>
      <c r="B390" s="2">
        <f t="shared" si="132"/>
        <v>724136371980676.38</v>
      </c>
      <c r="C390" s="1">
        <f t="shared" si="133"/>
        <v>2.9947872707545762</v>
      </c>
      <c r="D390">
        <f>'Absorbance Data'!B389</f>
        <v>0.2025269717</v>
      </c>
      <c r="E390">
        <f>'Absorbance Data'!C389</f>
        <v>0.1373418123</v>
      </c>
      <c r="F390">
        <f>'Absorbance Data'!D389</f>
        <v>0.2657732069</v>
      </c>
      <c r="G390">
        <f>'Absorbance Data'!E389</f>
        <v>0.19840641319999999</v>
      </c>
      <c r="H390">
        <f>'Absorbance Data'!F389</f>
        <v>0.20591045920000001</v>
      </c>
      <c r="I390">
        <f>'Absorbance Data'!G389</f>
        <v>0.22741124030000001</v>
      </c>
      <c r="J390">
        <f>'Absorbance Data'!H389</f>
        <v>0.27594324949999999</v>
      </c>
      <c r="K390">
        <f>'Absorbance Data'!I389</f>
        <v>0.28381952640000002</v>
      </c>
      <c r="L390">
        <f t="shared" si="134"/>
        <v>4663.3558596564699</v>
      </c>
      <c r="M390">
        <f t="shared" si="130"/>
        <v>3162.4120964676626</v>
      </c>
      <c r="N390">
        <f t="shared" si="135"/>
        <v>6119.6542432516235</v>
      </c>
      <c r="O390">
        <f t="shared" si="136"/>
        <v>4568.4764938873705</v>
      </c>
      <c r="P390">
        <f t="shared" si="137"/>
        <v>4741.2635384547875</v>
      </c>
      <c r="Q390">
        <f t="shared" si="138"/>
        <v>5236.3373189406684</v>
      </c>
      <c r="R390">
        <f t="shared" si="139"/>
        <v>6353.8281281103673</v>
      </c>
      <c r="S390">
        <f t="shared" si="140"/>
        <v>6535.1861058927007</v>
      </c>
      <c r="T390" s="4">
        <f t="shared" si="141"/>
        <v>195042417.95194614</v>
      </c>
      <c r="U390" s="4">
        <f t="shared" si="142"/>
        <v>89695133.811507717</v>
      </c>
      <c r="V390" s="4">
        <f t="shared" si="143"/>
        <v>201613750.51444918</v>
      </c>
      <c r="W390" s="4">
        <f t="shared" si="131"/>
        <v>187186595.86641899</v>
      </c>
      <c r="X390" s="4">
        <f t="shared" si="131"/>
        <v>201613750.51444918</v>
      </c>
      <c r="Y390" s="4">
        <f t="shared" si="131"/>
        <v>245916227.62354201</v>
      </c>
      <c r="Z390" s="4">
        <f t="shared" si="129"/>
        <v>362078621.24156463</v>
      </c>
      <c r="AA390" s="4">
        <f t="shared" si="129"/>
        <v>383043305.44486439</v>
      </c>
      <c r="AB390">
        <f t="shared" si="144"/>
        <v>542560018.47375417</v>
      </c>
      <c r="AC390">
        <f t="shared" si="145"/>
        <v>235402679.82647112</v>
      </c>
      <c r="AD390">
        <f t="shared" si="146"/>
        <v>348261399.34424496</v>
      </c>
      <c r="AE390">
        <f t="shared" si="147"/>
        <v>426192786.36705154</v>
      </c>
      <c r="AF390">
        <f t="shared" si="148"/>
        <v>606127802.95346558</v>
      </c>
      <c r="AG390">
        <f t="shared" si="149"/>
        <v>657791209.36784577</v>
      </c>
    </row>
    <row r="391" spans="1:33" x14ac:dyDescent="0.25">
      <c r="A391">
        <f>'Absorbance Data'!A390</f>
        <v>413</v>
      </c>
      <c r="B391" s="2">
        <f t="shared" si="132"/>
        <v>725889728813559.38</v>
      </c>
      <c r="C391" s="1">
        <f t="shared" si="133"/>
        <v>3.002038571652287</v>
      </c>
      <c r="D391">
        <f>'Absorbance Data'!B390</f>
        <v>0.20423427220000001</v>
      </c>
      <c r="E391">
        <f>'Absorbance Data'!C390</f>
        <v>0.13843631740000001</v>
      </c>
      <c r="F391">
        <f>'Absorbance Data'!D390</f>
        <v>0.26856797929999998</v>
      </c>
      <c r="G391">
        <f>'Absorbance Data'!E390</f>
        <v>0.1991543174</v>
      </c>
      <c r="H391">
        <f>'Absorbance Data'!F390</f>
        <v>0.2065893114</v>
      </c>
      <c r="I391">
        <f>'Absorbance Data'!G390</f>
        <v>0.22864422200000001</v>
      </c>
      <c r="J391">
        <f>'Absorbance Data'!H390</f>
        <v>0.27727711199999999</v>
      </c>
      <c r="K391">
        <f>'Absorbance Data'!I390</f>
        <v>0.28492772579999998</v>
      </c>
      <c r="L391">
        <f t="shared" si="134"/>
        <v>4702.6679064620839</v>
      </c>
      <c r="M391">
        <f t="shared" si="130"/>
        <v>3187.6140077423224</v>
      </c>
      <c r="N391">
        <f t="shared" si="135"/>
        <v>6184.0062559171347</v>
      </c>
      <c r="O391">
        <f t="shared" si="136"/>
        <v>4585.697624506447</v>
      </c>
      <c r="P391">
        <f t="shared" si="137"/>
        <v>4756.8946880154481</v>
      </c>
      <c r="Q391">
        <f t="shared" si="138"/>
        <v>5264.7277717642128</v>
      </c>
      <c r="R391">
        <f t="shared" si="139"/>
        <v>6384.541447196405</v>
      </c>
      <c r="S391">
        <f t="shared" si="140"/>
        <v>6560.7033400777491</v>
      </c>
      <c r="T391" s="4">
        <f t="shared" si="141"/>
        <v>199306359.96909839</v>
      </c>
      <c r="U391" s="4">
        <f t="shared" si="142"/>
        <v>91572271.91657187</v>
      </c>
      <c r="V391" s="4">
        <f t="shared" si="143"/>
        <v>203929291.06474078</v>
      </c>
      <c r="W391" s="4">
        <f t="shared" si="131"/>
        <v>189514901.84562689</v>
      </c>
      <c r="X391" s="4">
        <f t="shared" si="131"/>
        <v>203929291.06474078</v>
      </c>
      <c r="Y391" s="4">
        <f t="shared" si="131"/>
        <v>249795364.71217495</v>
      </c>
      <c r="Z391" s="4">
        <f t="shared" si="129"/>
        <v>367360076.88347572</v>
      </c>
      <c r="AA391" s="4">
        <f t="shared" si="129"/>
        <v>387912109.06269091</v>
      </c>
      <c r="AB391">
        <f t="shared" si="144"/>
        <v>580749206.79523933</v>
      </c>
      <c r="AC391">
        <f t="shared" si="145"/>
        <v>219996532.11641538</v>
      </c>
      <c r="AD391">
        <f t="shared" si="146"/>
        <v>381696970.34817952</v>
      </c>
      <c r="AE391">
        <f t="shared" si="147"/>
        <v>554865499.13453293</v>
      </c>
      <c r="AF391">
        <f t="shared" si="148"/>
        <v>699046449.99456525</v>
      </c>
      <c r="AG391">
        <f t="shared" si="149"/>
        <v>680889673.26904488</v>
      </c>
    </row>
    <row r="392" spans="1:33" x14ac:dyDescent="0.25">
      <c r="A392">
        <f>'Absorbance Data'!A391</f>
        <v>412</v>
      </c>
      <c r="B392" s="2">
        <f t="shared" si="132"/>
        <v>727651597087378.63</v>
      </c>
      <c r="C392" s="1">
        <f t="shared" si="133"/>
        <v>3.0093250730397925</v>
      </c>
      <c r="D392">
        <f>'Absorbance Data'!B391</f>
        <v>0.20586459339999999</v>
      </c>
      <c r="E392">
        <f>'Absorbance Data'!C391</f>
        <v>0.13909375669999999</v>
      </c>
      <c r="F392">
        <f>'Absorbance Data'!D391</f>
        <v>0.27100741859999999</v>
      </c>
      <c r="G392">
        <f>'Absorbance Data'!E391</f>
        <v>0.20021580159999999</v>
      </c>
      <c r="H392">
        <f>'Absorbance Data'!F391</f>
        <v>0.20771653949999999</v>
      </c>
      <c r="I392">
        <f>'Absorbance Data'!G391</f>
        <v>0.22999443110000001</v>
      </c>
      <c r="J392">
        <f>'Absorbance Data'!H391</f>
        <v>0.27843731640000002</v>
      </c>
      <c r="K392">
        <f>'Absorbance Data'!I391</f>
        <v>0.28607466819999999</v>
      </c>
      <c r="L392">
        <f t="shared" si="134"/>
        <v>4740.2074393812045</v>
      </c>
      <c r="M392">
        <f t="shared" si="130"/>
        <v>3202.7521070596072</v>
      </c>
      <c r="N392">
        <f t="shared" si="135"/>
        <v>6240.1764215915737</v>
      </c>
      <c r="O392">
        <f t="shared" si="136"/>
        <v>4610.1392014601342</v>
      </c>
      <c r="P392">
        <f t="shared" si="137"/>
        <v>4782.8500742100887</v>
      </c>
      <c r="Q392">
        <f t="shared" si="138"/>
        <v>5295.8174852250613</v>
      </c>
      <c r="R392">
        <f t="shared" si="139"/>
        <v>6411.2561407590665</v>
      </c>
      <c r="S392">
        <f t="shared" si="140"/>
        <v>6587.1126648053778</v>
      </c>
      <c r="T392" s="4">
        <f t="shared" si="141"/>
        <v>203485235.09763151</v>
      </c>
      <c r="U392" s="4">
        <f t="shared" si="142"/>
        <v>92893399.898849398</v>
      </c>
      <c r="V392" s="4">
        <f t="shared" si="143"/>
        <v>207162785.60223708</v>
      </c>
      <c r="W392" s="4">
        <f t="shared" si="131"/>
        <v>192471435.36021495</v>
      </c>
      <c r="X392" s="4">
        <f t="shared" si="131"/>
        <v>207162785.60223708</v>
      </c>
      <c r="Y392" s="4">
        <f t="shared" si="131"/>
        <v>253982752.5448477</v>
      </c>
      <c r="Z392" s="4">
        <f t="shared" si="129"/>
        <v>372241220.31976795</v>
      </c>
      <c r="AA392" s="4">
        <f t="shared" si="129"/>
        <v>392941944.89289528</v>
      </c>
      <c r="AB392">
        <f t="shared" si="144"/>
        <v>484498492.61860079</v>
      </c>
      <c r="AC392">
        <f t="shared" si="145"/>
        <v>169256040.00246119</v>
      </c>
      <c r="AD392">
        <f t="shared" si="146"/>
        <v>415230458.47119886</v>
      </c>
      <c r="AE392">
        <f t="shared" si="147"/>
        <v>548765997.6543088</v>
      </c>
      <c r="AF392">
        <f t="shared" si="148"/>
        <v>700871441.7680279</v>
      </c>
      <c r="AG392">
        <f t="shared" si="149"/>
        <v>704641826.12466228</v>
      </c>
    </row>
    <row r="393" spans="1:33" x14ac:dyDescent="0.25">
      <c r="A393">
        <f>'Absorbance Data'!A392</f>
        <v>411</v>
      </c>
      <c r="B393" s="2">
        <f t="shared" si="132"/>
        <v>729422038929440.38</v>
      </c>
      <c r="C393" s="1">
        <f t="shared" si="133"/>
        <v>3.0166470318549741</v>
      </c>
      <c r="D393">
        <f>'Absorbance Data'!B392</f>
        <v>0.206822589</v>
      </c>
      <c r="E393">
        <f>'Absorbance Data'!C392</f>
        <v>0.13961346450000001</v>
      </c>
      <c r="F393">
        <f>'Absorbance Data'!D392</f>
        <v>0.27391833069999999</v>
      </c>
      <c r="G393">
        <f>'Absorbance Data'!E392</f>
        <v>0.20139639079999999</v>
      </c>
      <c r="H393">
        <f>'Absorbance Data'!F392</f>
        <v>0.20862409470000001</v>
      </c>
      <c r="I393">
        <f>'Absorbance Data'!G392</f>
        <v>0.23115929960000001</v>
      </c>
      <c r="J393">
        <f>'Absorbance Data'!H392</f>
        <v>0.27975320819999999</v>
      </c>
      <c r="K393">
        <f>'Absorbance Data'!I392</f>
        <v>0.28728544709999998</v>
      </c>
      <c r="L393">
        <f t="shared" si="134"/>
        <v>4762.2661032583437</v>
      </c>
      <c r="M393">
        <f t="shared" si="130"/>
        <v>3214.7188213895342</v>
      </c>
      <c r="N393">
        <f t="shared" si="135"/>
        <v>6307.2026496763337</v>
      </c>
      <c r="O393">
        <f t="shared" si="136"/>
        <v>4637.3232723888323</v>
      </c>
      <c r="P393">
        <f t="shared" si="137"/>
        <v>4803.7473049559821</v>
      </c>
      <c r="Q393">
        <f t="shared" si="138"/>
        <v>5322.6395736590448</v>
      </c>
      <c r="R393">
        <f t="shared" si="139"/>
        <v>6441.5556691857964</v>
      </c>
      <c r="S393">
        <f t="shared" si="140"/>
        <v>6614.9918792658946</v>
      </c>
      <c r="T393" s="4">
        <f t="shared" si="141"/>
        <v>206384136.91677907</v>
      </c>
      <c r="U393" s="4">
        <f t="shared" si="142"/>
        <v>94044842.041012228</v>
      </c>
      <c r="V393" s="4">
        <f t="shared" si="143"/>
        <v>209995168.69226077</v>
      </c>
      <c r="W393" s="4">
        <f t="shared" si="131"/>
        <v>195696806.93467793</v>
      </c>
      <c r="X393" s="4">
        <f t="shared" si="131"/>
        <v>209995168.69226077</v>
      </c>
      <c r="Y393" s="4">
        <f t="shared" si="131"/>
        <v>257811990.94949576</v>
      </c>
      <c r="Z393" s="4">
        <f t="shared" si="129"/>
        <v>377598729.44774383</v>
      </c>
      <c r="AA393" s="4">
        <f t="shared" si="129"/>
        <v>398205841.13678175</v>
      </c>
      <c r="AB393">
        <f t="shared" si="144"/>
        <v>477565346.22743148</v>
      </c>
      <c r="AC393">
        <f t="shared" si="145"/>
        <v>165120120.42886871</v>
      </c>
      <c r="AD393">
        <f t="shared" si="146"/>
        <v>398851516.43732285</v>
      </c>
      <c r="AE393">
        <f t="shared" si="147"/>
        <v>519122111.77478015</v>
      </c>
      <c r="AF393">
        <f t="shared" si="148"/>
        <v>706639374.88068557</v>
      </c>
      <c r="AG393">
        <f t="shared" si="149"/>
        <v>686649435.35111988</v>
      </c>
    </row>
    <row r="394" spans="1:33" x14ac:dyDescent="0.25">
      <c r="A394">
        <f>'Absorbance Data'!A393</f>
        <v>410</v>
      </c>
      <c r="B394" s="2">
        <f t="shared" si="132"/>
        <v>731201117073170.75</v>
      </c>
      <c r="C394" s="1">
        <f t="shared" si="133"/>
        <v>3.0240047075424257</v>
      </c>
      <c r="D394">
        <f>'Absorbance Data'!B393</f>
        <v>0.20836438239999999</v>
      </c>
      <c r="E394">
        <f>'Absorbance Data'!C393</f>
        <v>0.14021281899999999</v>
      </c>
      <c r="F394">
        <f>'Absorbance Data'!D393</f>
        <v>0.27643996479999999</v>
      </c>
      <c r="G394">
        <f>'Absorbance Data'!E393</f>
        <v>0.20247302950000001</v>
      </c>
      <c r="H394">
        <f>'Absorbance Data'!F393</f>
        <v>0.20960892740000001</v>
      </c>
      <c r="I394">
        <f>'Absorbance Data'!G393</f>
        <v>0.2322862148</v>
      </c>
      <c r="J394">
        <f>'Absorbance Data'!H393</f>
        <v>0.28091990950000001</v>
      </c>
      <c r="K394">
        <f>'Absorbance Data'!I393</f>
        <v>0.28831422330000001</v>
      </c>
      <c r="L394">
        <f t="shared" si="134"/>
        <v>4797.7672082515101</v>
      </c>
      <c r="M394">
        <f t="shared" si="130"/>
        <v>3228.5194687607236</v>
      </c>
      <c r="N394">
        <f t="shared" si="135"/>
        <v>6365.2654205627878</v>
      </c>
      <c r="O394">
        <f t="shared" si="136"/>
        <v>4662.1137946004374</v>
      </c>
      <c r="P394">
        <f t="shared" si="137"/>
        <v>4826.4239158971113</v>
      </c>
      <c r="Q394">
        <f t="shared" si="138"/>
        <v>5348.5877550649293</v>
      </c>
      <c r="R394">
        <f t="shared" si="139"/>
        <v>6468.4199593993653</v>
      </c>
      <c r="S394">
        <f t="shared" si="140"/>
        <v>6638.6803266873658</v>
      </c>
      <c r="T394" s="4">
        <f t="shared" si="141"/>
        <v>210495719.83137369</v>
      </c>
      <c r="U394" s="4">
        <f t="shared" si="142"/>
        <v>95317302.91577597</v>
      </c>
      <c r="V394" s="4">
        <f t="shared" si="143"/>
        <v>213017780.08435798</v>
      </c>
      <c r="W394" s="4">
        <f t="shared" si="131"/>
        <v>198760767.59585932</v>
      </c>
      <c r="X394" s="4">
        <f t="shared" si="131"/>
        <v>213017780.08435798</v>
      </c>
      <c r="Y394" s="4">
        <f t="shared" si="131"/>
        <v>261603275.40793657</v>
      </c>
      <c r="Z394" s="4">
        <f t="shared" si="129"/>
        <v>382614428.06818563</v>
      </c>
      <c r="AA394" s="4">
        <f t="shared" si="129"/>
        <v>403021707.63528919</v>
      </c>
      <c r="AB394">
        <f t="shared" si="144"/>
        <v>647462404.53536642</v>
      </c>
      <c r="AC394">
        <f t="shared" si="145"/>
        <v>266137828.48218948</v>
      </c>
      <c r="AD394">
        <f t="shared" si="146"/>
        <v>481351342.32606739</v>
      </c>
      <c r="AE394">
        <f t="shared" si="147"/>
        <v>614325959.9954114</v>
      </c>
      <c r="AF394">
        <f t="shared" si="148"/>
        <v>752210994.56860721</v>
      </c>
      <c r="AG394">
        <f t="shared" si="149"/>
        <v>806643969.49942148</v>
      </c>
    </row>
    <row r="395" spans="1:33" x14ac:dyDescent="0.25">
      <c r="A395">
        <f>'Absorbance Data'!A394</f>
        <v>409</v>
      </c>
      <c r="B395" s="2">
        <f t="shared" si="132"/>
        <v>732988894865525.63</v>
      </c>
      <c r="C395" s="1">
        <f t="shared" si="133"/>
        <v>3.0313983620840936</v>
      </c>
      <c r="D395">
        <f>'Absorbance Data'!B394</f>
        <v>0.21052461859999999</v>
      </c>
      <c r="E395">
        <f>'Absorbance Data'!C394</f>
        <v>0.1418043226</v>
      </c>
      <c r="F395">
        <f>'Absorbance Data'!D394</f>
        <v>0.279974848</v>
      </c>
      <c r="G395">
        <f>'Absorbance Data'!E394</f>
        <v>0.20429098609999999</v>
      </c>
      <c r="H395">
        <f>'Absorbance Data'!F394</f>
        <v>0.2110896558</v>
      </c>
      <c r="I395">
        <f>'Absorbance Data'!G394</f>
        <v>0.23404239120000001</v>
      </c>
      <c r="J395">
        <f>'Absorbance Data'!H394</f>
        <v>0.28245267270000002</v>
      </c>
      <c r="K395">
        <f>'Absorbance Data'!I394</f>
        <v>0.2901274264</v>
      </c>
      <c r="L395">
        <f t="shared" si="134"/>
        <v>4847.5084849661698</v>
      </c>
      <c r="M395">
        <f t="shared" si="130"/>
        <v>3265.1651934087868</v>
      </c>
      <c r="N395">
        <f t="shared" si="135"/>
        <v>6446.6591141807385</v>
      </c>
      <c r="O395">
        <f t="shared" si="136"/>
        <v>4703.9737922691384</v>
      </c>
      <c r="P395">
        <f t="shared" si="137"/>
        <v>4860.5189473032415</v>
      </c>
      <c r="Q395">
        <f t="shared" si="138"/>
        <v>5389.0252110580086</v>
      </c>
      <c r="R395">
        <f t="shared" si="139"/>
        <v>6503.7131363534636</v>
      </c>
      <c r="S395">
        <f t="shared" si="140"/>
        <v>6680.4308709736724</v>
      </c>
      <c r="T395" s="4">
        <f t="shared" si="141"/>
        <v>215935068.65702006</v>
      </c>
      <c r="U395" s="4">
        <f t="shared" si="142"/>
        <v>97970729.035413787</v>
      </c>
      <c r="V395" s="4">
        <f t="shared" si="143"/>
        <v>217095741.29914257</v>
      </c>
      <c r="W395" s="4">
        <f t="shared" si="131"/>
        <v>203336718.31594279</v>
      </c>
      <c r="X395" s="4">
        <f t="shared" si="131"/>
        <v>217095741.29914257</v>
      </c>
      <c r="Y395" s="4">
        <f t="shared" si="131"/>
        <v>266874116.05370897</v>
      </c>
      <c r="Z395" s="4">
        <f t="shared" si="129"/>
        <v>388694842.23059982</v>
      </c>
      <c r="AA395" s="4">
        <f t="shared" si="129"/>
        <v>410104912.70819557</v>
      </c>
      <c r="AB395">
        <f t="shared" si="144"/>
        <v>641552310.66568589</v>
      </c>
      <c r="AC395">
        <f t="shared" si="145"/>
        <v>297642984.66144174</v>
      </c>
      <c r="AD395">
        <f t="shared" si="146"/>
        <v>481681377.11278009</v>
      </c>
      <c r="AE395">
        <f t="shared" si="147"/>
        <v>614387862.3269645</v>
      </c>
      <c r="AF395">
        <f t="shared" si="148"/>
        <v>809664369.75606239</v>
      </c>
      <c r="AG395">
        <f t="shared" si="149"/>
        <v>838130299.88581514</v>
      </c>
    </row>
    <row r="396" spans="1:33" x14ac:dyDescent="0.25">
      <c r="A396">
        <f>'Absorbance Data'!A395</f>
        <v>408</v>
      </c>
      <c r="B396" s="2">
        <f t="shared" si="132"/>
        <v>734785436274509.75</v>
      </c>
      <c r="C396" s="1">
        <f t="shared" si="133"/>
        <v>3.0388282600303782</v>
      </c>
      <c r="D396">
        <f>'Absorbance Data'!B395</f>
        <v>0.21198016410000001</v>
      </c>
      <c r="E396">
        <f>'Absorbance Data'!C395</f>
        <v>0.14272163809999999</v>
      </c>
      <c r="F396">
        <f>'Absorbance Data'!D395</f>
        <v>0.2829096317</v>
      </c>
      <c r="G396">
        <f>'Absorbance Data'!E395</f>
        <v>0.20542551580000001</v>
      </c>
      <c r="H396">
        <f>'Absorbance Data'!F395</f>
        <v>0.2120534778</v>
      </c>
      <c r="I396">
        <f>'Absorbance Data'!G395</f>
        <v>0.23514235019999999</v>
      </c>
      <c r="J396">
        <f>'Absorbance Data'!H395</f>
        <v>0.28390026089999998</v>
      </c>
      <c r="K396">
        <f>'Absorbance Data'!I395</f>
        <v>0.29129654170000002</v>
      </c>
      <c r="L396">
        <f t="shared" si="134"/>
        <v>4881.0236586709161</v>
      </c>
      <c r="M396">
        <f t="shared" si="130"/>
        <v>3286.2871633675113</v>
      </c>
      <c r="N396">
        <f t="shared" si="135"/>
        <v>6514.2350061685574</v>
      </c>
      <c r="O396">
        <f t="shared" si="136"/>
        <v>4730.0973040169283</v>
      </c>
      <c r="P396">
        <f t="shared" si="137"/>
        <v>4882.7117689982379</v>
      </c>
      <c r="Q396">
        <f t="shared" si="138"/>
        <v>5414.3527030210544</v>
      </c>
      <c r="R396">
        <f t="shared" si="139"/>
        <v>6537.0450864546046</v>
      </c>
      <c r="S396">
        <f t="shared" si="140"/>
        <v>6707.350745591385</v>
      </c>
      <c r="T396" s="4">
        <f t="shared" si="141"/>
        <v>220005804.18229371</v>
      </c>
      <c r="U396" s="4">
        <f t="shared" si="142"/>
        <v>99729429.321575701</v>
      </c>
      <c r="V396" s="4">
        <f t="shared" si="143"/>
        <v>220158009.26045853</v>
      </c>
      <c r="W396" s="4">
        <f t="shared" si="131"/>
        <v>206610535.19948423</v>
      </c>
      <c r="X396" s="4">
        <f t="shared" si="131"/>
        <v>220158009.26045853</v>
      </c>
      <c r="Y396" s="4">
        <f t="shared" si="131"/>
        <v>270710686.13310128</v>
      </c>
      <c r="Z396" s="4">
        <f t="shared" si="129"/>
        <v>394616530.35088962</v>
      </c>
      <c r="AA396" s="4">
        <f t="shared" si="129"/>
        <v>415445776.12738997</v>
      </c>
      <c r="AB396">
        <f t="shared" si="144"/>
        <v>589302647.63648784</v>
      </c>
      <c r="AC396">
        <f t="shared" si="145"/>
        <v>227213199.45559102</v>
      </c>
      <c r="AD396">
        <f t="shared" si="146"/>
        <v>462339178.28466457</v>
      </c>
      <c r="AE396">
        <f t="shared" si="147"/>
        <v>529812604.03279454</v>
      </c>
      <c r="AF396">
        <f t="shared" si="148"/>
        <v>742278190.56204402</v>
      </c>
      <c r="AG396">
        <f t="shared" si="149"/>
        <v>766992045.72370172</v>
      </c>
    </row>
    <row r="397" spans="1:33" x14ac:dyDescent="0.25">
      <c r="A397">
        <f>'Absorbance Data'!A396</f>
        <v>407</v>
      </c>
      <c r="B397" s="2">
        <f t="shared" si="132"/>
        <v>736590805896805.88</v>
      </c>
      <c r="C397" s="1">
        <f t="shared" si="133"/>
        <v>3.0462946685316816</v>
      </c>
      <c r="D397">
        <f>'Absorbance Data'!B396</f>
        <v>0.21371105309999999</v>
      </c>
      <c r="E397">
        <f>'Absorbance Data'!C396</f>
        <v>0.1435277164</v>
      </c>
      <c r="F397">
        <f>'Absorbance Data'!D396</f>
        <v>0.28605273370000001</v>
      </c>
      <c r="G397">
        <f>'Absorbance Data'!E396</f>
        <v>0.20669566089999999</v>
      </c>
      <c r="H397">
        <f>'Absorbance Data'!F396</f>
        <v>0.21336334940000001</v>
      </c>
      <c r="I397">
        <f>'Absorbance Data'!G396</f>
        <v>0.23631657659999999</v>
      </c>
      <c r="J397">
        <f>'Absorbance Data'!H396</f>
        <v>0.28504127260000001</v>
      </c>
      <c r="K397">
        <f>'Absorbance Data'!I396</f>
        <v>0.29270273450000001</v>
      </c>
      <c r="L397">
        <f t="shared" si="134"/>
        <v>4920.8788507611898</v>
      </c>
      <c r="M397">
        <f t="shared" si="130"/>
        <v>3304.8478021411697</v>
      </c>
      <c r="N397">
        <f t="shared" si="135"/>
        <v>6586.6076042781551</v>
      </c>
      <c r="O397">
        <f t="shared" si="136"/>
        <v>4759.3434757489231</v>
      </c>
      <c r="P397">
        <f t="shared" si="137"/>
        <v>4912.8726771972006</v>
      </c>
      <c r="Q397">
        <f t="shared" si="138"/>
        <v>5441.3902650654554</v>
      </c>
      <c r="R397">
        <f t="shared" si="139"/>
        <v>6563.3178517681226</v>
      </c>
      <c r="S397">
        <f t="shared" si="140"/>
        <v>6739.7295313829409</v>
      </c>
      <c r="T397" s="4">
        <f t="shared" si="141"/>
        <v>224713501.48658815</v>
      </c>
      <c r="U397" s="4">
        <f t="shared" si="142"/>
        <v>101355366.4834412</v>
      </c>
      <c r="V397" s="4">
        <f t="shared" si="143"/>
        <v>223982887.38159695</v>
      </c>
      <c r="W397" s="4">
        <f t="shared" si="131"/>
        <v>210202519.70156041</v>
      </c>
      <c r="X397" s="4">
        <f t="shared" si="131"/>
        <v>223982887.38159695</v>
      </c>
      <c r="Y397" s="4">
        <f t="shared" si="131"/>
        <v>274766366.96317607</v>
      </c>
      <c r="Z397" s="4">
        <f t="shared" si="129"/>
        <v>399752045.62657315</v>
      </c>
      <c r="AA397" s="4">
        <f t="shared" si="129"/>
        <v>421530261.26415825</v>
      </c>
      <c r="AB397">
        <f t="shared" si="144"/>
        <v>636201534.84188306</v>
      </c>
      <c r="AC397">
        <f t="shared" si="145"/>
        <v>243100502.49599048</v>
      </c>
      <c r="AD397">
        <f t="shared" si="146"/>
        <v>472206458.07238692</v>
      </c>
      <c r="AE397">
        <f t="shared" si="147"/>
        <v>581027837.63952482</v>
      </c>
      <c r="AF397">
        <f t="shared" si="148"/>
        <v>728387065.67493856</v>
      </c>
      <c r="AG397">
        <f t="shared" si="149"/>
        <v>755871869.98124647</v>
      </c>
    </row>
    <row r="398" spans="1:33" x14ac:dyDescent="0.25">
      <c r="A398">
        <f>'Absorbance Data'!A397</f>
        <v>406</v>
      </c>
      <c r="B398" s="2">
        <f t="shared" si="132"/>
        <v>738405068965517.25</v>
      </c>
      <c r="C398" s="1">
        <f t="shared" si="133"/>
        <v>3.0537978573704296</v>
      </c>
      <c r="D398">
        <f>'Absorbance Data'!B397</f>
        <v>0.2154583186</v>
      </c>
      <c r="E398">
        <f>'Absorbance Data'!C397</f>
        <v>0.14458999040000001</v>
      </c>
      <c r="F398">
        <f>'Absorbance Data'!D397</f>
        <v>0.28934490680000002</v>
      </c>
      <c r="G398">
        <f>'Absorbance Data'!E397</f>
        <v>0.20801812410000001</v>
      </c>
      <c r="H398">
        <f>'Absorbance Data'!F397</f>
        <v>0.21437481050000001</v>
      </c>
      <c r="I398">
        <f>'Absorbance Data'!G397</f>
        <v>0.2377189398</v>
      </c>
      <c r="J398">
        <f>'Absorbance Data'!H397</f>
        <v>0.28638499979999998</v>
      </c>
      <c r="K398">
        <f>'Absorbance Data'!I397</f>
        <v>0.2937895358</v>
      </c>
      <c r="L398">
        <f t="shared" si="134"/>
        <v>4961.1111256992181</v>
      </c>
      <c r="M398">
        <f t="shared" si="130"/>
        <v>3329.3075649119219</v>
      </c>
      <c r="N398">
        <f t="shared" si="135"/>
        <v>6662.4126913143155</v>
      </c>
      <c r="O398">
        <f t="shared" si="136"/>
        <v>4789.7943162524543</v>
      </c>
      <c r="P398">
        <f t="shared" si="137"/>
        <v>4936.162429707234</v>
      </c>
      <c r="Q398">
        <f t="shared" si="138"/>
        <v>5473.68087105829</v>
      </c>
      <c r="R398">
        <f t="shared" si="139"/>
        <v>6594.2583139658273</v>
      </c>
      <c r="S398">
        <f t="shared" si="140"/>
        <v>6764.7540561072065</v>
      </c>
      <c r="T398" s="4">
        <f t="shared" si="141"/>
        <v>229529484.98599941</v>
      </c>
      <c r="U398" s="4">
        <f t="shared" si="142"/>
        <v>103368545.95710485</v>
      </c>
      <c r="V398" s="4">
        <f t="shared" si="143"/>
        <v>227226749.79917404</v>
      </c>
      <c r="W398" s="4">
        <f t="shared" si="131"/>
        <v>213950990.14987004</v>
      </c>
      <c r="X398" s="4">
        <f t="shared" si="131"/>
        <v>227226749.79917404</v>
      </c>
      <c r="Y398" s="4">
        <f t="shared" si="131"/>
        <v>279408438.90592575</v>
      </c>
      <c r="Z398" s="4">
        <f t="shared" si="129"/>
        <v>405520191.43174505</v>
      </c>
      <c r="AA398" s="4">
        <f t="shared" si="129"/>
        <v>426760873.66168094</v>
      </c>
      <c r="AB398">
        <f t="shared" si="144"/>
        <v>656316505.71151388</v>
      </c>
      <c r="AC398">
        <f t="shared" si="145"/>
        <v>292633229.27234018</v>
      </c>
      <c r="AD398">
        <f t="shared" si="146"/>
        <v>458630692.31724238</v>
      </c>
      <c r="AE398">
        <f t="shared" si="147"/>
        <v>667183246.11566329</v>
      </c>
      <c r="AF398">
        <f t="shared" si="148"/>
        <v>758940828.40719342</v>
      </c>
      <c r="AG398">
        <f t="shared" si="149"/>
        <v>784825571.48125684</v>
      </c>
    </row>
    <row r="399" spans="1:33" x14ac:dyDescent="0.25">
      <c r="A399">
        <f>'Absorbance Data'!A398</f>
        <v>405</v>
      </c>
      <c r="B399" s="2">
        <f t="shared" si="132"/>
        <v>740228291358024.75</v>
      </c>
      <c r="C399" s="1">
        <f t="shared" si="133"/>
        <v>3.0613380989935668</v>
      </c>
      <c r="D399">
        <f>'Absorbance Data'!B398</f>
        <v>0.2172825038</v>
      </c>
      <c r="E399">
        <f>'Absorbance Data'!C398</f>
        <v>0.1458910853</v>
      </c>
      <c r="F399">
        <f>'Absorbance Data'!D398</f>
        <v>0.29260629420000001</v>
      </c>
      <c r="G399">
        <f>'Absorbance Data'!E398</f>
        <v>0.20928892490000001</v>
      </c>
      <c r="H399">
        <f>'Absorbance Data'!F398</f>
        <v>0.2155600637</v>
      </c>
      <c r="I399">
        <f>'Absorbance Data'!G398</f>
        <v>0.23941169679999999</v>
      </c>
      <c r="J399">
        <f>'Absorbance Data'!H398</f>
        <v>0.28766250609999999</v>
      </c>
      <c r="K399">
        <f>'Absorbance Data'!I398</f>
        <v>0.29531517619999997</v>
      </c>
      <c r="L399">
        <f t="shared" si="134"/>
        <v>5003.1145421830215</v>
      </c>
      <c r="M399">
        <f t="shared" si="130"/>
        <v>3359.2663821250276</v>
      </c>
      <c r="N399">
        <f t="shared" si="135"/>
        <v>6737.5089114115017</v>
      </c>
      <c r="O399">
        <f t="shared" si="136"/>
        <v>4819.0555860349032</v>
      </c>
      <c r="P399">
        <f t="shared" si="137"/>
        <v>4963.4538932046698</v>
      </c>
      <c r="Q399">
        <f t="shared" si="138"/>
        <v>5512.6580414009031</v>
      </c>
      <c r="R399">
        <f t="shared" si="139"/>
        <v>6623.6739835916878</v>
      </c>
      <c r="S399">
        <f t="shared" si="140"/>
        <v>6799.8832245303001</v>
      </c>
      <c r="T399" s="4">
        <f t="shared" si="141"/>
        <v>234586753.20124677</v>
      </c>
      <c r="U399" s="4">
        <f t="shared" si="142"/>
        <v>105757574.11883655</v>
      </c>
      <c r="V399" s="4">
        <f t="shared" si="143"/>
        <v>230882266.30915764</v>
      </c>
      <c r="W399" s="4">
        <f t="shared" si="131"/>
        <v>217643882.37668288</v>
      </c>
      <c r="X399" s="4">
        <f t="shared" si="131"/>
        <v>230882266.30915764</v>
      </c>
      <c r="Y399" s="4">
        <f t="shared" si="131"/>
        <v>284803091.73145187</v>
      </c>
      <c r="Z399" s="4">
        <f t="shared" si="129"/>
        <v>411169119.20340228</v>
      </c>
      <c r="AA399" s="4">
        <f t="shared" si="129"/>
        <v>433336730.17344582</v>
      </c>
      <c r="AB399">
        <f t="shared" si="144"/>
        <v>702347573.64707375</v>
      </c>
      <c r="AC399">
        <f t="shared" si="145"/>
        <v>268791175.47760826</v>
      </c>
      <c r="AD399">
        <f t="shared" si="146"/>
        <v>526000070.97082621</v>
      </c>
      <c r="AE399">
        <f t="shared" si="147"/>
        <v>617155165.22723687</v>
      </c>
      <c r="AF399">
        <f t="shared" si="148"/>
        <v>772797602.56708157</v>
      </c>
      <c r="AG399">
        <f t="shared" si="149"/>
        <v>833395634.39881968</v>
      </c>
    </row>
    <row r="400" spans="1:33" x14ac:dyDescent="0.25">
      <c r="A400">
        <f>'Absorbance Data'!A399</f>
        <v>404</v>
      </c>
      <c r="B400" s="2">
        <f t="shared" si="132"/>
        <v>742060539603960.38</v>
      </c>
      <c r="C400" s="1">
        <f t="shared" si="133"/>
        <v>3.0689156685455306</v>
      </c>
      <c r="D400">
        <f>'Absorbance Data'!B399</f>
        <v>0.2192998528</v>
      </c>
      <c r="E400">
        <f>'Absorbance Data'!C399</f>
        <v>0.1466784626</v>
      </c>
      <c r="F400">
        <f>'Absorbance Data'!D399</f>
        <v>0.29588177799999998</v>
      </c>
      <c r="G400">
        <f>'Absorbance Data'!E399</f>
        <v>0.21097345649999999</v>
      </c>
      <c r="H400">
        <f>'Absorbance Data'!F399</f>
        <v>0.21701930459999999</v>
      </c>
      <c r="I400">
        <f>'Absorbance Data'!G399</f>
        <v>0.24046489600000001</v>
      </c>
      <c r="J400">
        <f>'Absorbance Data'!H399</f>
        <v>0.28905013200000002</v>
      </c>
      <c r="K400">
        <f>'Absorbance Data'!I399</f>
        <v>0.29662626980000001</v>
      </c>
      <c r="L400">
        <f t="shared" si="134"/>
        <v>5049.565719530684</v>
      </c>
      <c r="M400">
        <f t="shared" si="130"/>
        <v>3377.3964144604461</v>
      </c>
      <c r="N400">
        <f t="shared" si="135"/>
        <v>6812.9297131137355</v>
      </c>
      <c r="O400">
        <f t="shared" si="136"/>
        <v>4857.8433595432789</v>
      </c>
      <c r="P400">
        <f t="shared" si="137"/>
        <v>4997.0541566389411</v>
      </c>
      <c r="Q400">
        <f t="shared" si="138"/>
        <v>5536.9088491796356</v>
      </c>
      <c r="R400">
        <f t="shared" si="139"/>
        <v>6655.6252507116133</v>
      </c>
      <c r="S400">
        <f t="shared" si="140"/>
        <v>6830.0722703190995</v>
      </c>
      <c r="T400" s="4">
        <f t="shared" si="141"/>
        <v>240147442.98368615</v>
      </c>
      <c r="U400" s="4">
        <f t="shared" si="142"/>
        <v>107432080.19350874</v>
      </c>
      <c r="V400" s="4">
        <f t="shared" si="143"/>
        <v>235178719.55020067</v>
      </c>
      <c r="W400" s="4">
        <f t="shared" si="131"/>
        <v>222257754.80569699</v>
      </c>
      <c r="X400" s="4">
        <f t="shared" si="131"/>
        <v>235178719.55020067</v>
      </c>
      <c r="Y400" s="4">
        <f t="shared" si="131"/>
        <v>288738474.15956932</v>
      </c>
      <c r="Z400" s="4">
        <f t="shared" si="129"/>
        <v>417203199.66392487</v>
      </c>
      <c r="AA400" s="4">
        <f t="shared" si="129"/>
        <v>439359991.49667573</v>
      </c>
      <c r="AB400">
        <f t="shared" si="144"/>
        <v>713817825.20391583</v>
      </c>
      <c r="AC400">
        <f t="shared" si="145"/>
        <v>264035241.43754521</v>
      </c>
      <c r="AD400">
        <f t="shared" si="146"/>
        <v>509227090.51841766</v>
      </c>
      <c r="AE400">
        <f t="shared" si="147"/>
        <v>603447478.27766311</v>
      </c>
      <c r="AF400">
        <f t="shared" si="148"/>
        <v>825675294.62531328</v>
      </c>
      <c r="AG400">
        <f t="shared" si="149"/>
        <v>802998637.48932028</v>
      </c>
    </row>
    <row r="401" spans="1:33" x14ac:dyDescent="0.25">
      <c r="A401">
        <f>'Absorbance Data'!A400</f>
        <v>403</v>
      </c>
      <c r="B401" s="2">
        <f t="shared" si="132"/>
        <v>743901880893300.25</v>
      </c>
      <c r="C401" s="1">
        <f t="shared" si="133"/>
        <v>3.0765308439017232</v>
      </c>
      <c r="D401">
        <f>'Absorbance Data'!B400</f>
        <v>0.22115068139999999</v>
      </c>
      <c r="E401">
        <f>'Absorbance Data'!C400</f>
        <v>0.1478981972</v>
      </c>
      <c r="F401">
        <f>'Absorbance Data'!D400</f>
        <v>0.29974547029999998</v>
      </c>
      <c r="G401">
        <f>'Absorbance Data'!E400</f>
        <v>0.21194204689999999</v>
      </c>
      <c r="H401">
        <f>'Absorbance Data'!F400</f>
        <v>0.21805968880000001</v>
      </c>
      <c r="I401">
        <f>'Absorbance Data'!G400</f>
        <v>0.24203343690000001</v>
      </c>
      <c r="J401">
        <f>'Absorbance Data'!H400</f>
        <v>0.29057559370000002</v>
      </c>
      <c r="K401">
        <f>'Absorbance Data'!I400</f>
        <v>0.29796460270000003</v>
      </c>
      <c r="L401">
        <f t="shared" si="134"/>
        <v>5092.182622971156</v>
      </c>
      <c r="M401">
        <f t="shared" si="130"/>
        <v>3405.4818415341383</v>
      </c>
      <c r="N401">
        <f t="shared" si="135"/>
        <v>6901.8945160526946</v>
      </c>
      <c r="O401">
        <f t="shared" si="136"/>
        <v>4880.145977705849</v>
      </c>
      <c r="P401">
        <f t="shared" si="137"/>
        <v>5021.0098881380072</v>
      </c>
      <c r="Q401">
        <f t="shared" si="138"/>
        <v>5573.0258381205504</v>
      </c>
      <c r="R401">
        <f t="shared" si="139"/>
        <v>6690.7503044151463</v>
      </c>
      <c r="S401">
        <f t="shared" si="140"/>
        <v>6860.8885241691351</v>
      </c>
      <c r="T401" s="4">
        <f t="shared" si="141"/>
        <v>245431605.33046481</v>
      </c>
      <c r="U401" s="4">
        <f t="shared" si="142"/>
        <v>109768994.18876065</v>
      </c>
      <c r="V401" s="4">
        <f t="shared" si="143"/>
        <v>238618823.59572661</v>
      </c>
      <c r="W401" s="4">
        <f t="shared" si="131"/>
        <v>225417782.45055807</v>
      </c>
      <c r="X401" s="4">
        <f t="shared" si="131"/>
        <v>238618823.59572661</v>
      </c>
      <c r="Y401" s="4">
        <f t="shared" si="131"/>
        <v>293971115.33439463</v>
      </c>
      <c r="Z401" s="4">
        <f t="shared" si="129"/>
        <v>423713393.33161151</v>
      </c>
      <c r="AA401" s="4">
        <f t="shared" si="129"/>
        <v>445536483.63441819</v>
      </c>
      <c r="AB401">
        <f t="shared" si="144"/>
        <v>641302431.11959267</v>
      </c>
      <c r="AC401">
        <f t="shared" si="145"/>
        <v>269559259.07333374</v>
      </c>
      <c r="AD401">
        <f t="shared" si="146"/>
        <v>472586521.14383334</v>
      </c>
      <c r="AE401">
        <f t="shared" si="147"/>
        <v>629043408.64121413</v>
      </c>
      <c r="AF401">
        <f t="shared" si="148"/>
        <v>803478124.93858516</v>
      </c>
      <c r="AG401">
        <f t="shared" si="149"/>
        <v>758361844.28308892</v>
      </c>
    </row>
    <row r="402" spans="1:33" x14ac:dyDescent="0.25">
      <c r="A402">
        <f>'Absorbance Data'!A401</f>
        <v>402</v>
      </c>
      <c r="B402" s="2">
        <f t="shared" si="132"/>
        <v>745752383084577.13</v>
      </c>
      <c r="C402" s="1">
        <f t="shared" si="133"/>
        <v>3.0841839057024738</v>
      </c>
      <c r="D402">
        <f>'Absorbance Data'!B401</f>
        <v>0.2226184011</v>
      </c>
      <c r="E402">
        <f>'Absorbance Data'!C401</f>
        <v>0.14872175460000001</v>
      </c>
      <c r="F402">
        <f>'Absorbance Data'!D401</f>
        <v>0.30302670599999998</v>
      </c>
      <c r="G402">
        <f>'Absorbance Data'!E401</f>
        <v>0.21344797309999999</v>
      </c>
      <c r="H402">
        <f>'Absorbance Data'!F401</f>
        <v>0.2192326486</v>
      </c>
      <c r="I402">
        <f>'Absorbance Data'!G401</f>
        <v>0.2432214469</v>
      </c>
      <c r="J402">
        <f>'Absorbance Data'!H401</f>
        <v>0.2918172181</v>
      </c>
      <c r="K402">
        <f>'Absorbance Data'!I401</f>
        <v>0.29902181030000002</v>
      </c>
      <c r="L402">
        <f t="shared" si="134"/>
        <v>5125.978117990293</v>
      </c>
      <c r="M402">
        <f t="shared" si="130"/>
        <v>3424.4449514587877</v>
      </c>
      <c r="N402">
        <f t="shared" si="135"/>
        <v>6977.4477601468934</v>
      </c>
      <c r="O402">
        <f t="shared" si="136"/>
        <v>4914.8212098985414</v>
      </c>
      <c r="P402">
        <f t="shared" si="137"/>
        <v>5048.0182856396195</v>
      </c>
      <c r="Q402">
        <f t="shared" si="138"/>
        <v>5600.3807792838279</v>
      </c>
      <c r="R402">
        <f t="shared" si="139"/>
        <v>6719.3397627605218</v>
      </c>
      <c r="S402">
        <f t="shared" si="140"/>
        <v>6885.2316287687354</v>
      </c>
      <c r="T402" s="4">
        <f t="shared" si="141"/>
        <v>249939000.59134436</v>
      </c>
      <c r="U402" s="4">
        <f t="shared" si="142"/>
        <v>111547774.88889031</v>
      </c>
      <c r="V402" s="4">
        <f t="shared" si="143"/>
        <v>242394282.6321995</v>
      </c>
      <c r="W402" s="4">
        <f t="shared" si="131"/>
        <v>229771405.43646473</v>
      </c>
      <c r="X402" s="4">
        <f t="shared" si="131"/>
        <v>242394282.6321995</v>
      </c>
      <c r="Y402" s="4">
        <f t="shared" si="131"/>
        <v>298342858.10471535</v>
      </c>
      <c r="Z402" s="4">
        <f t="shared" si="129"/>
        <v>429470894.22590327</v>
      </c>
      <c r="AA402" s="4">
        <f t="shared" si="129"/>
        <v>450938839.9859668</v>
      </c>
      <c r="AB402">
        <f t="shared" si="144"/>
        <v>709889049.44672573</v>
      </c>
      <c r="AC402">
        <f t="shared" si="145"/>
        <v>282741647.4190532</v>
      </c>
      <c r="AD402">
        <f t="shared" si="146"/>
        <v>511720773.64921343</v>
      </c>
      <c r="AE402">
        <f t="shared" si="147"/>
        <v>676152592.87957513</v>
      </c>
      <c r="AF402">
        <f t="shared" si="148"/>
        <v>818275712.09899306</v>
      </c>
      <c r="AG402">
        <f t="shared" si="149"/>
        <v>820433883.31265783</v>
      </c>
    </row>
    <row r="403" spans="1:33" x14ac:dyDescent="0.25">
      <c r="A403">
        <f>'Absorbance Data'!A402</f>
        <v>401</v>
      </c>
      <c r="B403" s="2">
        <f t="shared" si="132"/>
        <v>747612114713217</v>
      </c>
      <c r="C403" s="1">
        <f t="shared" si="133"/>
        <v>3.0918751373875173</v>
      </c>
      <c r="D403">
        <f>'Absorbance Data'!B402</f>
        <v>0.22488334770000001</v>
      </c>
      <c r="E403">
        <f>'Absorbance Data'!C402</f>
        <v>0.15004426239999999</v>
      </c>
      <c r="F403">
        <f>'Absorbance Data'!D402</f>
        <v>0.3068303168</v>
      </c>
      <c r="G403">
        <f>'Absorbance Data'!E402</f>
        <v>0.21511392300000001</v>
      </c>
      <c r="H403">
        <f>'Absorbance Data'!F402</f>
        <v>0.22051854430000001</v>
      </c>
      <c r="I403">
        <f>'Absorbance Data'!G402</f>
        <v>0.24504525960000001</v>
      </c>
      <c r="J403">
        <f>'Absorbance Data'!H402</f>
        <v>0.29338619110000003</v>
      </c>
      <c r="K403">
        <f>'Absorbance Data'!I402</f>
        <v>0.30064541099999997</v>
      </c>
      <c r="L403">
        <f t="shared" si="134"/>
        <v>5178.1304407661692</v>
      </c>
      <c r="M403">
        <f t="shared" si="130"/>
        <v>3454.8968189152702</v>
      </c>
      <c r="N403">
        <f t="shared" si="135"/>
        <v>7065.0291354232049</v>
      </c>
      <c r="O403">
        <f t="shared" si="136"/>
        <v>4953.1811239526905</v>
      </c>
      <c r="P403">
        <f t="shared" si="137"/>
        <v>5077.6271283392725</v>
      </c>
      <c r="Q403">
        <f t="shared" si="138"/>
        <v>5642.3756186381615</v>
      </c>
      <c r="R403">
        <f t="shared" si="139"/>
        <v>6755.4667011716256</v>
      </c>
      <c r="S403">
        <f t="shared" si="140"/>
        <v>6922.6164164566808</v>
      </c>
      <c r="T403" s="4">
        <f t="shared" si="141"/>
        <v>256324351.24752679</v>
      </c>
      <c r="U403" s="4">
        <f t="shared" si="142"/>
        <v>114107465.00741553</v>
      </c>
      <c r="V403" s="4">
        <f t="shared" si="143"/>
        <v>246470817.32937777</v>
      </c>
      <c r="W403" s="4">
        <f t="shared" si="131"/>
        <v>234537511.25796831</v>
      </c>
      <c r="X403" s="4">
        <f t="shared" si="131"/>
        <v>246470817.32937777</v>
      </c>
      <c r="Y403" s="4">
        <f t="shared" si="131"/>
        <v>304346199.16071951</v>
      </c>
      <c r="Z403" s="4">
        <f t="shared" si="131"/>
        <v>436269256.01035565</v>
      </c>
      <c r="AA403" s="4">
        <f t="shared" si="131"/>
        <v>458125461.92565739</v>
      </c>
      <c r="AB403">
        <f t="shared" si="144"/>
        <v>811285367.78608358</v>
      </c>
      <c r="AC403">
        <f t="shared" si="145"/>
        <v>322077065.58529472</v>
      </c>
      <c r="AD403">
        <f t="shared" si="146"/>
        <v>485269937.40433782</v>
      </c>
      <c r="AE403">
        <f t="shared" si="147"/>
        <v>696651690.36886859</v>
      </c>
      <c r="AF403">
        <f t="shared" si="148"/>
        <v>857893801.78172231</v>
      </c>
      <c r="AG403">
        <f t="shared" si="149"/>
        <v>896714935.92566752</v>
      </c>
    </row>
    <row r="404" spans="1:33" x14ac:dyDescent="0.25">
      <c r="A404">
        <f>'Absorbance Data'!A403</f>
        <v>400</v>
      </c>
      <c r="B404" s="2">
        <f t="shared" si="132"/>
        <v>749481145000000</v>
      </c>
      <c r="C404" s="1">
        <f t="shared" si="133"/>
        <v>3.099604825230986</v>
      </c>
      <c r="D404">
        <f>'Absorbance Data'!B403</f>
        <v>0.226987049</v>
      </c>
      <c r="E404">
        <f>'Absorbance Data'!C403</f>
        <v>0.15124045310000001</v>
      </c>
      <c r="F404">
        <f>'Absorbance Data'!D403</f>
        <v>0.31078267100000001</v>
      </c>
      <c r="G404">
        <f>'Absorbance Data'!E403</f>
        <v>0.21630783379999999</v>
      </c>
      <c r="H404">
        <f>'Absorbance Data'!F403</f>
        <v>0.2214836329</v>
      </c>
      <c r="I404">
        <f>'Absorbance Data'!G403</f>
        <v>0.246330142</v>
      </c>
      <c r="J404">
        <f>'Absorbance Data'!H403</f>
        <v>0.29480370880000001</v>
      </c>
      <c r="K404">
        <f>'Absorbance Data'!I403</f>
        <v>0.30206167699999997</v>
      </c>
      <c r="L404">
        <f t="shared" si="134"/>
        <v>5226.5699533010902</v>
      </c>
      <c r="M404">
        <f t="shared" ref="M404:M454" si="150">10^4*LN(10^E404)</f>
        <v>3482.4401276572521</v>
      </c>
      <c r="N404">
        <f t="shared" si="135"/>
        <v>7156.0354540547287</v>
      </c>
      <c r="O404">
        <f t="shared" si="136"/>
        <v>4980.6719360571351</v>
      </c>
      <c r="P404">
        <f t="shared" si="137"/>
        <v>5099.8491145770549</v>
      </c>
      <c r="Q404">
        <f t="shared" si="138"/>
        <v>5671.9611292430645</v>
      </c>
      <c r="R404">
        <f t="shared" si="139"/>
        <v>6788.1062524223771</v>
      </c>
      <c r="S404">
        <f t="shared" si="140"/>
        <v>6955.2271462498238</v>
      </c>
      <c r="T404" s="4">
        <f t="shared" si="141"/>
        <v>262449766.96263298</v>
      </c>
      <c r="U404" s="4">
        <f t="shared" si="142"/>
        <v>116514499.39926049</v>
      </c>
      <c r="V404" s="4">
        <f t="shared" si="143"/>
        <v>249877591.28651795</v>
      </c>
      <c r="W404" s="4">
        <f t="shared" ref="W404:AA454" si="151">(O404*$AJ$1*$B404)^2</f>
        <v>238335387.52495301</v>
      </c>
      <c r="X404" s="4">
        <f t="shared" si="151"/>
        <v>249877591.28651795</v>
      </c>
      <c r="Y404" s="4">
        <f t="shared" si="151"/>
        <v>309085867.76129568</v>
      </c>
      <c r="Z404" s="4">
        <f t="shared" si="151"/>
        <v>442700405.50718862</v>
      </c>
      <c r="AA404" s="4">
        <f t="shared" si="151"/>
        <v>464767008.8528915</v>
      </c>
      <c r="AB404">
        <f t="shared" si="144"/>
        <v>802667523.82889855</v>
      </c>
      <c r="AC404">
        <f t="shared" si="145"/>
        <v>312179162.4785887</v>
      </c>
      <c r="AD404">
        <f t="shared" si="146"/>
        <v>521786642.24975437</v>
      </c>
      <c r="AE404">
        <f t="shared" si="147"/>
        <v>660396023.93721139</v>
      </c>
      <c r="AF404">
        <f t="shared" si="148"/>
        <v>860517076.93716979</v>
      </c>
      <c r="AG404">
        <f t="shared" si="149"/>
        <v>857272265.57466626</v>
      </c>
    </row>
    <row r="405" spans="1:33" x14ac:dyDescent="0.25">
      <c r="A405">
        <f>'Absorbance Data'!A404</f>
        <v>399</v>
      </c>
      <c r="B405" s="2">
        <f t="shared" si="132"/>
        <v>751359543859649.13</v>
      </c>
      <c r="C405" s="1">
        <f t="shared" si="133"/>
        <v>3.1073732583769282</v>
      </c>
      <c r="D405">
        <f>'Absorbance Data'!B404</f>
        <v>0.22912716869999999</v>
      </c>
      <c r="E405">
        <f>'Absorbance Data'!C404</f>
        <v>0.1524281502</v>
      </c>
      <c r="F405">
        <f>'Absorbance Data'!D404</f>
        <v>0.31472718719999998</v>
      </c>
      <c r="G405">
        <f>'Absorbance Data'!E404</f>
        <v>0.2178117782</v>
      </c>
      <c r="H405">
        <f>'Absorbance Data'!F404</f>
        <v>0.2229892164</v>
      </c>
      <c r="I405">
        <f>'Absorbance Data'!G404</f>
        <v>0.24788896739999999</v>
      </c>
      <c r="J405">
        <f>'Absorbance Data'!H404</f>
        <v>0.29635125400000001</v>
      </c>
      <c r="K405">
        <f>'Absorbance Data'!I404</f>
        <v>0.3034527004</v>
      </c>
      <c r="L405">
        <f t="shared" si="134"/>
        <v>5275.8480304855193</v>
      </c>
      <c r="M405">
        <f t="shared" si="150"/>
        <v>3509.7878640317736</v>
      </c>
      <c r="N405">
        <f t="shared" si="135"/>
        <v>7246.8612960666642</v>
      </c>
      <c r="O405">
        <f t="shared" si="136"/>
        <v>5015.3015356184551</v>
      </c>
      <c r="P405">
        <f t="shared" si="137"/>
        <v>5134.5164558106335</v>
      </c>
      <c r="Q405">
        <f t="shared" si="138"/>
        <v>5707.8544105292694</v>
      </c>
      <c r="R405">
        <f t="shared" si="139"/>
        <v>6823.7397975049216</v>
      </c>
      <c r="S405">
        <f t="shared" si="140"/>
        <v>6987.2566436982816</v>
      </c>
      <c r="T405" s="4">
        <f t="shared" si="141"/>
        <v>268764189.64609796</v>
      </c>
      <c r="U405" s="4">
        <f t="shared" si="142"/>
        <v>118945655.43788168</v>
      </c>
      <c r="V405" s="4">
        <f t="shared" si="143"/>
        <v>254557529.84162295</v>
      </c>
      <c r="W405" s="4">
        <f t="shared" si="151"/>
        <v>242873955.81100774</v>
      </c>
      <c r="X405" s="4">
        <f t="shared" si="151"/>
        <v>254557529.84162295</v>
      </c>
      <c r="Y405" s="4">
        <f t="shared" si="151"/>
        <v>314581096.64062434</v>
      </c>
      <c r="Z405" s="4">
        <f t="shared" si="151"/>
        <v>449605653.78218216</v>
      </c>
      <c r="AA405" s="4">
        <f t="shared" si="151"/>
        <v>471411571.2184</v>
      </c>
      <c r="AB405">
        <f t="shared" si="144"/>
        <v>835061948.34144592</v>
      </c>
      <c r="AC405">
        <f t="shared" si="145"/>
        <v>298178958.39687282</v>
      </c>
      <c r="AD405">
        <f t="shared" si="146"/>
        <v>574219861.79764009</v>
      </c>
      <c r="AE405">
        <f t="shared" si="147"/>
        <v>689530423.43692362</v>
      </c>
      <c r="AF405">
        <f t="shared" si="148"/>
        <v>886254404.94057035</v>
      </c>
      <c r="AG405">
        <f t="shared" si="149"/>
        <v>900768495.78820181</v>
      </c>
    </row>
    <row r="406" spans="1:33" x14ac:dyDescent="0.25">
      <c r="A406">
        <f>'Absorbance Data'!A405</f>
        <v>398</v>
      </c>
      <c r="B406" s="2">
        <f t="shared" si="132"/>
        <v>753247381909547.75</v>
      </c>
      <c r="C406" s="1">
        <f t="shared" si="133"/>
        <v>3.1151807288753628</v>
      </c>
      <c r="D406">
        <f>'Absorbance Data'!B405</f>
        <v>0.2313809842</v>
      </c>
      <c r="E406">
        <f>'Absorbance Data'!C405</f>
        <v>0.15345418450000001</v>
      </c>
      <c r="F406">
        <f>'Absorbance Data'!D405</f>
        <v>0.31890803579999999</v>
      </c>
      <c r="G406">
        <f>'Absorbance Data'!E405</f>
        <v>0.21937505900000001</v>
      </c>
      <c r="H406">
        <f>'Absorbance Data'!F405</f>
        <v>0.22428555789999999</v>
      </c>
      <c r="I406">
        <f>'Absorbance Data'!G405</f>
        <v>0.24932044740000001</v>
      </c>
      <c r="J406">
        <f>'Absorbance Data'!H405</f>
        <v>0.29786786440000002</v>
      </c>
      <c r="K406">
        <f>'Absorbance Data'!I405</f>
        <v>0.3050541282</v>
      </c>
      <c r="L406">
        <f t="shared" si="134"/>
        <v>5327.744050212109</v>
      </c>
      <c r="M406">
        <f t="shared" si="150"/>
        <v>3533.4131768725806</v>
      </c>
      <c r="N406">
        <f t="shared" si="135"/>
        <v>7343.1288926909147</v>
      </c>
      <c r="O406">
        <f t="shared" si="136"/>
        <v>5051.2974062808944</v>
      </c>
      <c r="P406">
        <f t="shared" si="137"/>
        <v>5164.3658219439294</v>
      </c>
      <c r="Q406">
        <f t="shared" si="138"/>
        <v>5740.8154556184609</v>
      </c>
      <c r="R406">
        <f t="shared" si="139"/>
        <v>6858.6610424941182</v>
      </c>
      <c r="S406">
        <f t="shared" si="140"/>
        <v>7024.1308814961449</v>
      </c>
      <c r="T406" s="4">
        <f t="shared" si="141"/>
        <v>275456611.40708488</v>
      </c>
      <c r="U406" s="4">
        <f t="shared" si="142"/>
        <v>121158906.12403081</v>
      </c>
      <c r="V406" s="4">
        <f t="shared" si="143"/>
        <v>258821584.52456534</v>
      </c>
      <c r="W406" s="4">
        <f t="shared" si="151"/>
        <v>247612390.94574004</v>
      </c>
      <c r="X406" s="4">
        <f t="shared" si="151"/>
        <v>258821584.52456534</v>
      </c>
      <c r="Y406" s="4">
        <f t="shared" si="151"/>
        <v>319825927.19661552</v>
      </c>
      <c r="Z406" s="4">
        <f t="shared" si="151"/>
        <v>456504618.72294742</v>
      </c>
      <c r="AA406" s="4">
        <f t="shared" si="151"/>
        <v>478797292.14917874</v>
      </c>
      <c r="AB406">
        <f t="shared" si="144"/>
        <v>843418971.20963764</v>
      </c>
      <c r="AC406">
        <f t="shared" si="145"/>
        <v>305756245.84830886</v>
      </c>
      <c r="AD406">
        <f t="shared" si="146"/>
        <v>528402533.08804607</v>
      </c>
      <c r="AE406">
        <f t="shared" si="147"/>
        <v>691506916.60077405</v>
      </c>
      <c r="AF406">
        <f t="shared" si="148"/>
        <v>911154991.95560229</v>
      </c>
      <c r="AG406">
        <f t="shared" si="149"/>
        <v>940680560.26870275</v>
      </c>
    </row>
    <row r="407" spans="1:33" x14ac:dyDescent="0.25">
      <c r="A407">
        <f>'Absorbance Data'!A406</f>
        <v>397</v>
      </c>
      <c r="B407" s="2">
        <f t="shared" si="132"/>
        <v>755144730478589.38</v>
      </c>
      <c r="C407" s="1">
        <f t="shared" si="133"/>
        <v>3.1230275317188774</v>
      </c>
      <c r="D407">
        <f>'Absorbance Data'!B406</f>
        <v>0.23351128400000001</v>
      </c>
      <c r="E407">
        <f>'Absorbance Data'!C406</f>
        <v>0.1546854973</v>
      </c>
      <c r="F407">
        <f>'Absorbance Data'!D406</f>
        <v>0.323238939</v>
      </c>
      <c r="G407">
        <f>'Absorbance Data'!E406</f>
        <v>0.22082769869999999</v>
      </c>
      <c r="H407">
        <f>'Absorbance Data'!F406</f>
        <v>0.2254474759</v>
      </c>
      <c r="I407">
        <f>'Absorbance Data'!G406</f>
        <v>0.25085419419999999</v>
      </c>
      <c r="J407">
        <f>'Absorbance Data'!H406</f>
        <v>0.29950648549999997</v>
      </c>
      <c r="K407">
        <f>'Absorbance Data'!I406</f>
        <v>0.30661115049999998</v>
      </c>
      <c r="L407">
        <f t="shared" si="134"/>
        <v>5376.7960158429905</v>
      </c>
      <c r="M407">
        <f t="shared" si="150"/>
        <v>3561.7652018535068</v>
      </c>
      <c r="N407">
        <f t="shared" si="135"/>
        <v>7442.8516241661155</v>
      </c>
      <c r="O407">
        <f t="shared" si="136"/>
        <v>5084.7456714680065</v>
      </c>
      <c r="P407">
        <f t="shared" si="137"/>
        <v>5191.1199726047444</v>
      </c>
      <c r="Q407">
        <f t="shared" si="138"/>
        <v>5776.1312807995346</v>
      </c>
      <c r="R407">
        <f t="shared" si="139"/>
        <v>6896.3916876733729</v>
      </c>
      <c r="S407">
        <f t="shared" si="140"/>
        <v>7059.982644870538</v>
      </c>
      <c r="T407" s="4">
        <f t="shared" si="141"/>
        <v>281967300.76319915</v>
      </c>
      <c r="U407" s="4">
        <f t="shared" si="142"/>
        <v>123732047.2863993</v>
      </c>
      <c r="V407" s="4">
        <f t="shared" si="143"/>
        <v>262829287.52916154</v>
      </c>
      <c r="W407" s="4">
        <f t="shared" si="151"/>
        <v>252168071.0270583</v>
      </c>
      <c r="X407" s="4">
        <f t="shared" si="151"/>
        <v>262829287.52916154</v>
      </c>
      <c r="Y407" s="4">
        <f t="shared" si="151"/>
        <v>325406134.93094128</v>
      </c>
      <c r="Z407" s="4">
        <f t="shared" si="151"/>
        <v>463869123.08313662</v>
      </c>
      <c r="AA407" s="4">
        <f t="shared" si="151"/>
        <v>486137241.83630413</v>
      </c>
      <c r="AB407">
        <f t="shared" si="144"/>
        <v>823904745.54974997</v>
      </c>
      <c r="AC407">
        <f t="shared" si="145"/>
        <v>302403657.37325752</v>
      </c>
      <c r="AD407">
        <f t="shared" si="146"/>
        <v>547137996.96803391</v>
      </c>
      <c r="AE407">
        <f t="shared" si="147"/>
        <v>717355707.52856278</v>
      </c>
      <c r="AF407">
        <f t="shared" si="148"/>
        <v>889792136.96411455</v>
      </c>
      <c r="AG407">
        <f t="shared" si="149"/>
        <v>900136652.75044513</v>
      </c>
    </row>
    <row r="408" spans="1:33" x14ac:dyDescent="0.25">
      <c r="A408">
        <f>'Absorbance Data'!A407</f>
        <v>396</v>
      </c>
      <c r="B408" s="2">
        <f t="shared" si="132"/>
        <v>757051661616161.63</v>
      </c>
      <c r="C408" s="1">
        <f t="shared" si="133"/>
        <v>3.1309139648797841</v>
      </c>
      <c r="D408">
        <f>'Absorbance Data'!B407</f>
        <v>0.2355729043</v>
      </c>
      <c r="E408">
        <f>'Absorbance Data'!C407</f>
        <v>0.1556520462</v>
      </c>
      <c r="F408">
        <f>'Absorbance Data'!D407</f>
        <v>0.32770356540000001</v>
      </c>
      <c r="G408">
        <f>'Absorbance Data'!E407</f>
        <v>0.2223012</v>
      </c>
      <c r="H408">
        <f>'Absorbance Data'!F407</f>
        <v>0.22683919969999999</v>
      </c>
      <c r="I408">
        <f>'Absorbance Data'!G407</f>
        <v>0.25240665670000001</v>
      </c>
      <c r="J408">
        <f>'Absorbance Data'!H407</f>
        <v>0.30088102820000001</v>
      </c>
      <c r="K408">
        <f>'Absorbance Data'!I407</f>
        <v>0.30797731880000001</v>
      </c>
      <c r="L408">
        <f t="shared" si="134"/>
        <v>5424.2665775449295</v>
      </c>
      <c r="M408">
        <f t="shared" si="150"/>
        <v>3584.0208127414053</v>
      </c>
      <c r="N408">
        <f t="shared" si="135"/>
        <v>7545.6534461103938</v>
      </c>
      <c r="O408">
        <f t="shared" si="136"/>
        <v>5118.6742927468813</v>
      </c>
      <c r="P408">
        <f t="shared" si="137"/>
        <v>5223.1655973591942</v>
      </c>
      <c r="Q408">
        <f t="shared" si="138"/>
        <v>5811.8780508988575</v>
      </c>
      <c r="R408">
        <f t="shared" si="139"/>
        <v>6928.0417029804121</v>
      </c>
      <c r="S408">
        <f t="shared" si="140"/>
        <v>7091.4398324915492</v>
      </c>
      <c r="T408" s="4">
        <f t="shared" si="141"/>
        <v>288419299.21398181</v>
      </c>
      <c r="U408" s="4">
        <f t="shared" si="142"/>
        <v>125916694.23408444</v>
      </c>
      <c r="V408" s="4">
        <f t="shared" si="143"/>
        <v>267429835.75784978</v>
      </c>
      <c r="W408" s="4">
        <f t="shared" si="151"/>
        <v>256836805.11012268</v>
      </c>
      <c r="X408" s="4">
        <f t="shared" si="151"/>
        <v>267429835.75784978</v>
      </c>
      <c r="Y408" s="4">
        <f t="shared" si="151"/>
        <v>331112253.84228104</v>
      </c>
      <c r="Z408" s="4">
        <f t="shared" si="151"/>
        <v>470503928.40868223</v>
      </c>
      <c r="AA408" s="4">
        <f t="shared" si="151"/>
        <v>492959354.54313135</v>
      </c>
      <c r="AB408">
        <f t="shared" si="144"/>
        <v>922655778.44356573</v>
      </c>
      <c r="AC408">
        <f t="shared" si="145"/>
        <v>311343535.9471817</v>
      </c>
      <c r="AD408">
        <f t="shared" si="146"/>
        <v>654296225.45433187</v>
      </c>
      <c r="AE408">
        <f t="shared" si="147"/>
        <v>734482711.53873312</v>
      </c>
      <c r="AF408">
        <f t="shared" si="148"/>
        <v>932904769.49323714</v>
      </c>
      <c r="AG408">
        <f t="shared" si="149"/>
        <v>935986659.77180219</v>
      </c>
    </row>
    <row r="409" spans="1:33" x14ac:dyDescent="0.25">
      <c r="A409">
        <f>'Absorbance Data'!A408</f>
        <v>395</v>
      </c>
      <c r="B409" s="2">
        <f t="shared" si="132"/>
        <v>758968248101265.88</v>
      </c>
      <c r="C409" s="1">
        <f t="shared" si="133"/>
        <v>3.1388403293478344</v>
      </c>
      <c r="D409">
        <f>'Absorbance Data'!B408</f>
        <v>0.2382699251</v>
      </c>
      <c r="E409">
        <f>'Absorbance Data'!C408</f>
        <v>0.15693826969999999</v>
      </c>
      <c r="F409">
        <f>'Absorbance Data'!D408</f>
        <v>0.33224797249999999</v>
      </c>
      <c r="G409">
        <f>'Absorbance Data'!E408</f>
        <v>0.22412167490000001</v>
      </c>
      <c r="H409">
        <f>'Absorbance Data'!F408</f>
        <v>0.2286841124</v>
      </c>
      <c r="I409">
        <f>'Absorbance Data'!G408</f>
        <v>0.2540055215</v>
      </c>
      <c r="J409">
        <f>'Absorbance Data'!H408</f>
        <v>0.3026989698</v>
      </c>
      <c r="K409">
        <f>'Absorbance Data'!I408</f>
        <v>0.3096756041</v>
      </c>
      <c r="L409">
        <f t="shared" si="134"/>
        <v>5486.3677764406793</v>
      </c>
      <c r="M409">
        <f t="shared" si="150"/>
        <v>3613.6372033149914</v>
      </c>
      <c r="N409">
        <f t="shared" si="135"/>
        <v>7650.2922865599567</v>
      </c>
      <c r="O409">
        <f t="shared" si="136"/>
        <v>5160.5922764159786</v>
      </c>
      <c r="P409">
        <f t="shared" si="137"/>
        <v>5265.646282168148</v>
      </c>
      <c r="Q409">
        <f t="shared" si="138"/>
        <v>5848.6932734407856</v>
      </c>
      <c r="R409">
        <f t="shared" si="139"/>
        <v>6969.9013552613478</v>
      </c>
      <c r="S409">
        <f t="shared" si="140"/>
        <v>7130.5442966458586</v>
      </c>
      <c r="T409" s="4">
        <f t="shared" si="141"/>
        <v>296557069.86891508</v>
      </c>
      <c r="U409" s="4">
        <f t="shared" si="142"/>
        <v>128655259.613416</v>
      </c>
      <c r="V409" s="4">
        <f t="shared" si="143"/>
        <v>273175541.33166134</v>
      </c>
      <c r="W409" s="4">
        <f t="shared" si="151"/>
        <v>262384118.17641881</v>
      </c>
      <c r="X409" s="4">
        <f t="shared" si="151"/>
        <v>273175541.33166134</v>
      </c>
      <c r="Y409" s="4">
        <f t="shared" si="151"/>
        <v>337020361.4104709</v>
      </c>
      <c r="Z409" s="4">
        <f t="shared" si="151"/>
        <v>478620957.41022199</v>
      </c>
      <c r="AA409" s="4">
        <f t="shared" si="151"/>
        <v>500937809.4706791</v>
      </c>
      <c r="AB409">
        <f t="shared" si="144"/>
        <v>936340206.89014852</v>
      </c>
      <c r="AC409">
        <f t="shared" si="145"/>
        <v>371220579.51091623</v>
      </c>
      <c r="AD409">
        <f t="shared" si="146"/>
        <v>614899074.50121212</v>
      </c>
      <c r="AE409">
        <f t="shared" si="147"/>
        <v>769970743.89907444</v>
      </c>
      <c r="AF409">
        <f t="shared" si="148"/>
        <v>969945197.48942804</v>
      </c>
      <c r="AG409">
        <f t="shared" si="149"/>
        <v>1012986806.80923</v>
      </c>
    </row>
    <row r="410" spans="1:33" x14ac:dyDescent="0.25">
      <c r="A410">
        <f>'Absorbance Data'!A409</f>
        <v>394</v>
      </c>
      <c r="B410" s="2">
        <f t="shared" si="132"/>
        <v>760894563451776.63</v>
      </c>
      <c r="C410" s="1">
        <f t="shared" si="133"/>
        <v>3.1468069291685139</v>
      </c>
      <c r="D410">
        <f>'Absorbance Data'!B409</f>
        <v>0.2403536886</v>
      </c>
      <c r="E410">
        <f>'Absorbance Data'!C409</f>
        <v>0.15845249589999999</v>
      </c>
      <c r="F410">
        <f>'Absorbance Data'!D409</f>
        <v>0.33683055639999998</v>
      </c>
      <c r="G410">
        <f>'Absorbance Data'!E409</f>
        <v>0.22561912240000001</v>
      </c>
      <c r="H410">
        <f>'Absorbance Data'!F409</f>
        <v>0.22978025669999999</v>
      </c>
      <c r="I410">
        <f>'Absorbance Data'!G409</f>
        <v>0.25573039050000002</v>
      </c>
      <c r="J410">
        <f>'Absorbance Data'!H409</f>
        <v>0.30422595140000003</v>
      </c>
      <c r="K410">
        <f>'Absorbance Data'!I409</f>
        <v>0.31138533349999997</v>
      </c>
      <c r="L410">
        <f t="shared" si="134"/>
        <v>5534.3482041649295</v>
      </c>
      <c r="M410">
        <f t="shared" si="150"/>
        <v>3648.5035500704021</v>
      </c>
      <c r="N410">
        <f t="shared" si="135"/>
        <v>7755.8101803153013</v>
      </c>
      <c r="O410">
        <f t="shared" si="136"/>
        <v>5195.0722793263903</v>
      </c>
      <c r="P410">
        <f t="shared" si="137"/>
        <v>5290.8859374176518</v>
      </c>
      <c r="Q410">
        <f t="shared" si="138"/>
        <v>5888.4098499084621</v>
      </c>
      <c r="R410">
        <f t="shared" si="139"/>
        <v>7005.0614059557101</v>
      </c>
      <c r="S410">
        <f t="shared" si="140"/>
        <v>7169.9122709407948</v>
      </c>
      <c r="T410" s="4">
        <f t="shared" si="141"/>
        <v>303300520.68418878</v>
      </c>
      <c r="U410" s="4">
        <f t="shared" si="142"/>
        <v>131816489.647493</v>
      </c>
      <c r="V410" s="4">
        <f t="shared" si="143"/>
        <v>277202404.79007053</v>
      </c>
      <c r="W410" s="4">
        <f t="shared" si="151"/>
        <v>267253489.34241614</v>
      </c>
      <c r="X410" s="4">
        <f t="shared" si="151"/>
        <v>277202404.79007053</v>
      </c>
      <c r="Y410" s="4">
        <f t="shared" si="151"/>
        <v>343349371.37843573</v>
      </c>
      <c r="Z410" s="4">
        <f t="shared" si="151"/>
        <v>485919232.79440665</v>
      </c>
      <c r="AA410" s="4">
        <f t="shared" si="151"/>
        <v>509058717.68870485</v>
      </c>
      <c r="AB410">
        <f t="shared" si="144"/>
        <v>873415677.99162626</v>
      </c>
      <c r="AC410">
        <f t="shared" si="145"/>
        <v>357288294.39241815</v>
      </c>
      <c r="AD410">
        <f t="shared" si="146"/>
        <v>545208785.4415139</v>
      </c>
      <c r="AE410">
        <f t="shared" si="147"/>
        <v>819296338.56671536</v>
      </c>
      <c r="AF410">
        <f t="shared" si="148"/>
        <v>936861631.18598318</v>
      </c>
      <c r="AG410">
        <f t="shared" si="149"/>
        <v>976645759.55029595</v>
      </c>
    </row>
    <row r="411" spans="1:33" x14ac:dyDescent="0.25">
      <c r="A411">
        <f>'Absorbance Data'!A410</f>
        <v>393</v>
      </c>
      <c r="B411" s="2">
        <f t="shared" si="132"/>
        <v>762830681933842.25</v>
      </c>
      <c r="C411" s="1">
        <f t="shared" si="133"/>
        <v>3.1548140714819199</v>
      </c>
      <c r="D411">
        <f>'Absorbance Data'!B410</f>
        <v>0.24257580940000001</v>
      </c>
      <c r="E411">
        <f>'Absorbance Data'!C410</f>
        <v>0.15956938270000001</v>
      </c>
      <c r="F411">
        <f>'Absorbance Data'!D410</f>
        <v>0.34179615969999999</v>
      </c>
      <c r="G411">
        <f>'Absorbance Data'!E410</f>
        <v>0.2272049934</v>
      </c>
      <c r="H411">
        <f>'Absorbance Data'!F410</f>
        <v>0.23112460970000001</v>
      </c>
      <c r="I411">
        <f>'Absorbance Data'!G410</f>
        <v>0.25757950540000002</v>
      </c>
      <c r="J411">
        <f>'Absorbance Data'!H410</f>
        <v>0.30583840610000002</v>
      </c>
      <c r="K411">
        <f>'Absorbance Data'!I410</f>
        <v>0.31286853549999999</v>
      </c>
      <c r="L411">
        <f t="shared" si="134"/>
        <v>5585.5144264540504</v>
      </c>
      <c r="M411">
        <f t="shared" si="150"/>
        <v>3674.2208190328206</v>
      </c>
      <c r="N411">
        <f t="shared" si="135"/>
        <v>7870.1474216783226</v>
      </c>
      <c r="O411">
        <f t="shared" si="136"/>
        <v>5231.5883085665064</v>
      </c>
      <c r="P411">
        <f t="shared" si="137"/>
        <v>5321.8408091928695</v>
      </c>
      <c r="Q411">
        <f t="shared" si="138"/>
        <v>5930.9872939481947</v>
      </c>
      <c r="R411">
        <f t="shared" si="139"/>
        <v>7042.1895475091942</v>
      </c>
      <c r="S411">
        <f t="shared" si="140"/>
        <v>7204.064259091786</v>
      </c>
      <c r="T411" s="4">
        <f t="shared" si="141"/>
        <v>310508786.6850208</v>
      </c>
      <c r="U411" s="4">
        <f t="shared" si="142"/>
        <v>134362490.69556773</v>
      </c>
      <c r="V411" s="4">
        <f t="shared" si="143"/>
        <v>281884565.87954205</v>
      </c>
      <c r="W411" s="4">
        <f t="shared" si="151"/>
        <v>272404739.57938272</v>
      </c>
      <c r="X411" s="4">
        <f t="shared" si="151"/>
        <v>281884565.87954205</v>
      </c>
      <c r="Y411" s="4">
        <f t="shared" si="151"/>
        <v>350107589.85413605</v>
      </c>
      <c r="Z411" s="4">
        <f t="shared" si="151"/>
        <v>493586143.52210563</v>
      </c>
      <c r="AA411" s="4">
        <f t="shared" si="151"/>
        <v>516538496.99008363</v>
      </c>
      <c r="AB411">
        <f t="shared" si="144"/>
        <v>1007333685.2984341</v>
      </c>
      <c r="AC411">
        <f t="shared" si="145"/>
        <v>360904684.14812994</v>
      </c>
      <c r="AD411">
        <f t="shared" si="146"/>
        <v>646439949.17253578</v>
      </c>
      <c r="AE411">
        <f t="shared" si="147"/>
        <v>810413192.27756453</v>
      </c>
      <c r="AF411">
        <f t="shared" si="148"/>
        <v>995695235.46039701</v>
      </c>
      <c r="AG411">
        <f t="shared" si="149"/>
        <v>992785844.38414264</v>
      </c>
    </row>
    <row r="412" spans="1:33" x14ac:dyDescent="0.25">
      <c r="A412">
        <f>'Absorbance Data'!A411</f>
        <v>392</v>
      </c>
      <c r="B412" s="2">
        <f t="shared" si="132"/>
        <v>764776678571428.63</v>
      </c>
      <c r="C412" s="1">
        <f t="shared" si="133"/>
        <v>3.1628620665622309</v>
      </c>
      <c r="D412">
        <f>'Absorbance Data'!B411</f>
        <v>0.245426476</v>
      </c>
      <c r="E412">
        <f>'Absorbance Data'!C411</f>
        <v>0.1610758454</v>
      </c>
      <c r="F412">
        <f>'Absorbance Data'!D411</f>
        <v>0.34692087770000002</v>
      </c>
      <c r="G412">
        <f>'Absorbance Data'!E411</f>
        <v>0.22898653150000001</v>
      </c>
      <c r="H412">
        <f>'Absorbance Data'!F411</f>
        <v>0.23285427689999999</v>
      </c>
      <c r="I412">
        <f>'Absorbance Data'!G411</f>
        <v>0.25920832160000001</v>
      </c>
      <c r="J412">
        <f>'Absorbance Data'!H411</f>
        <v>0.30762025710000002</v>
      </c>
      <c r="K412">
        <f>'Absorbance Data'!I411</f>
        <v>0.31461751459999998</v>
      </c>
      <c r="L412">
        <f t="shared" si="134"/>
        <v>5651.1534506366097</v>
      </c>
      <c r="M412">
        <f t="shared" si="150"/>
        <v>3708.908404594536</v>
      </c>
      <c r="N412">
        <f t="shared" si="135"/>
        <v>7988.1484144043061</v>
      </c>
      <c r="O412">
        <f t="shared" si="136"/>
        <v>5272.6097392831152</v>
      </c>
      <c r="P412">
        <f t="shared" si="137"/>
        <v>5361.6678682984775</v>
      </c>
      <c r="Q412">
        <f t="shared" si="138"/>
        <v>5968.4921729616653</v>
      </c>
      <c r="R412">
        <f t="shared" si="139"/>
        <v>7083.2181830145582</v>
      </c>
      <c r="S412">
        <f t="shared" si="140"/>
        <v>7244.3359911279658</v>
      </c>
      <c r="T412" s="4">
        <f t="shared" si="141"/>
        <v>319473401.40297443</v>
      </c>
      <c r="U412" s="4">
        <f t="shared" si="142"/>
        <v>137610863.93752727</v>
      </c>
      <c r="V412" s="4">
        <f t="shared" si="143"/>
        <v>287581086.99082303</v>
      </c>
      <c r="W412" s="4">
        <f t="shared" si="151"/>
        <v>278106897.52450991</v>
      </c>
      <c r="X412" s="4">
        <f t="shared" si="151"/>
        <v>287581086.99082303</v>
      </c>
      <c r="Y412" s="4">
        <f t="shared" si="151"/>
        <v>356360666.52613282</v>
      </c>
      <c r="Z412" s="4">
        <f t="shared" si="151"/>
        <v>501905256.60199273</v>
      </c>
      <c r="AA412" s="4">
        <f t="shared" si="151"/>
        <v>524998030.8228296</v>
      </c>
      <c r="AB412">
        <f t="shared" si="144"/>
        <v>1060740421.726581</v>
      </c>
      <c r="AC412">
        <f t="shared" si="145"/>
        <v>422467533.1753813</v>
      </c>
      <c r="AD412">
        <f t="shared" si="146"/>
        <v>759764816.87639773</v>
      </c>
      <c r="AE412">
        <f t="shared" si="147"/>
        <v>880977957.27410066</v>
      </c>
      <c r="AF412">
        <f t="shared" si="148"/>
        <v>1154469929.8808289</v>
      </c>
      <c r="AG412">
        <f t="shared" si="149"/>
        <v>1094721183.2453904</v>
      </c>
    </row>
    <row r="413" spans="1:33" x14ac:dyDescent="0.25">
      <c r="A413">
        <f>'Absorbance Data'!A412</f>
        <v>391</v>
      </c>
      <c r="B413" s="2">
        <f t="shared" si="132"/>
        <v>766732629156010.25</v>
      </c>
      <c r="C413" s="1">
        <f t="shared" si="133"/>
        <v>3.1709512278577865</v>
      </c>
      <c r="D413">
        <f>'Absorbance Data'!B412</f>
        <v>0.2479042709</v>
      </c>
      <c r="E413">
        <f>'Absorbance Data'!C412</f>
        <v>0.1627350897</v>
      </c>
      <c r="F413">
        <f>'Absorbance Data'!D412</f>
        <v>0.35288369660000002</v>
      </c>
      <c r="G413">
        <f>'Absorbance Data'!E412</f>
        <v>0.23116560280000001</v>
      </c>
      <c r="H413">
        <f>'Absorbance Data'!F412</f>
        <v>0.23489592970000001</v>
      </c>
      <c r="I413">
        <f>'Absorbance Data'!G412</f>
        <v>0.26141992209999998</v>
      </c>
      <c r="J413">
        <f>'Absorbance Data'!H412</f>
        <v>0.30997118350000002</v>
      </c>
      <c r="K413">
        <f>'Absorbance Data'!I412</f>
        <v>0.31655442709999998</v>
      </c>
      <c r="L413">
        <f t="shared" si="134"/>
        <v>5708.2067866389762</v>
      </c>
      <c r="M413">
        <f t="shared" si="150"/>
        <v>3747.1139165026884</v>
      </c>
      <c r="N413">
        <f t="shared" si="135"/>
        <v>8125.4473935179385</v>
      </c>
      <c r="O413">
        <f t="shared" si="136"/>
        <v>5322.7847102026271</v>
      </c>
      <c r="P413">
        <f t="shared" si="137"/>
        <v>5408.6786613219738</v>
      </c>
      <c r="Q413">
        <f t="shared" si="138"/>
        <v>6019.4161563912476</v>
      </c>
      <c r="R413">
        <f t="shared" si="139"/>
        <v>7137.3502638482196</v>
      </c>
      <c r="S413">
        <f t="shared" si="140"/>
        <v>7288.9350496173029</v>
      </c>
      <c r="T413" s="4">
        <f t="shared" si="141"/>
        <v>327626120.74462527</v>
      </c>
      <c r="U413" s="4">
        <f t="shared" si="142"/>
        <v>141179915.34214544</v>
      </c>
      <c r="V413" s="4">
        <f t="shared" si="143"/>
        <v>294145009.53835809</v>
      </c>
      <c r="W413" s="4">
        <f t="shared" si="151"/>
        <v>284876697.37362719</v>
      </c>
      <c r="X413" s="4">
        <f t="shared" si="151"/>
        <v>294145009.53835809</v>
      </c>
      <c r="Y413" s="4">
        <f t="shared" si="151"/>
        <v>364324068.91435969</v>
      </c>
      <c r="Z413" s="4">
        <f t="shared" si="151"/>
        <v>512216005.31182826</v>
      </c>
      <c r="AA413" s="4">
        <f t="shared" si="151"/>
        <v>534204183.91208816</v>
      </c>
      <c r="AB413">
        <f t="shared" si="144"/>
        <v>1122046532.4519811</v>
      </c>
      <c r="AC413">
        <f t="shared" si="145"/>
        <v>416584510.18865627</v>
      </c>
      <c r="AD413">
        <f t="shared" si="146"/>
        <v>688202180.54065371</v>
      </c>
      <c r="AE413">
        <f t="shared" si="147"/>
        <v>852705010.52839303</v>
      </c>
      <c r="AF413">
        <f t="shared" si="148"/>
        <v>1065998114.9139522</v>
      </c>
      <c r="AG413">
        <f t="shared" si="149"/>
        <v>996365327.73920178</v>
      </c>
    </row>
    <row r="414" spans="1:33" x14ac:dyDescent="0.25">
      <c r="A414">
        <f>'Absorbance Data'!A413</f>
        <v>390</v>
      </c>
      <c r="B414" s="2">
        <f t="shared" si="132"/>
        <v>768698610256410.25</v>
      </c>
      <c r="C414" s="1">
        <f t="shared" si="133"/>
        <v>3.1790818720317806</v>
      </c>
      <c r="D414">
        <f>'Absorbance Data'!B413</f>
        <v>0.25103288889999997</v>
      </c>
      <c r="E414">
        <f>'Absorbance Data'!C413</f>
        <v>0.16414125260000001</v>
      </c>
      <c r="F414">
        <f>'Absorbance Data'!D413</f>
        <v>0.3582627773</v>
      </c>
      <c r="G414">
        <f>'Absorbance Data'!E413</f>
        <v>0.23276667300000001</v>
      </c>
      <c r="H414">
        <f>'Absorbance Data'!F413</f>
        <v>0.23611952359999999</v>
      </c>
      <c r="I414">
        <f>'Absorbance Data'!G413</f>
        <v>0.26284259560000001</v>
      </c>
      <c r="J414">
        <f>'Absorbance Data'!H413</f>
        <v>0.31127774720000001</v>
      </c>
      <c r="K414">
        <f>'Absorbance Data'!I413</f>
        <v>0.3177934885</v>
      </c>
      <c r="L414">
        <f t="shared" si="134"/>
        <v>5780.2458783237043</v>
      </c>
      <c r="M414">
        <f t="shared" si="150"/>
        <v>3779.492013821302</v>
      </c>
      <c r="N414">
        <f t="shared" si="135"/>
        <v>8249.3053038562575</v>
      </c>
      <c r="O414">
        <f t="shared" si="136"/>
        <v>5359.6507139561963</v>
      </c>
      <c r="P414">
        <f t="shared" si="137"/>
        <v>5436.8529520621578</v>
      </c>
      <c r="Q414">
        <f t="shared" si="138"/>
        <v>6052.1744243242238</v>
      </c>
      <c r="R414">
        <f t="shared" si="139"/>
        <v>7167.4350048348915</v>
      </c>
      <c r="S414">
        <f t="shared" si="140"/>
        <v>7317.4654927067486</v>
      </c>
      <c r="T414" s="4">
        <f t="shared" si="141"/>
        <v>337672777.88712835</v>
      </c>
      <c r="U414" s="4">
        <f t="shared" si="142"/>
        <v>144367783.65441492</v>
      </c>
      <c r="V414" s="4">
        <f t="shared" si="143"/>
        <v>298743592.48291236</v>
      </c>
      <c r="W414" s="4">
        <f t="shared" si="151"/>
        <v>290319629.44624078</v>
      </c>
      <c r="X414" s="4">
        <f t="shared" si="151"/>
        <v>298743592.48291236</v>
      </c>
      <c r="Y414" s="4">
        <f t="shared" si="151"/>
        <v>370191375.91981369</v>
      </c>
      <c r="Z414" s="4">
        <f t="shared" si="151"/>
        <v>519195538.65680373</v>
      </c>
      <c r="AA414" s="4">
        <f t="shared" si="151"/>
        <v>541158882.6153636</v>
      </c>
      <c r="AB414">
        <f t="shared" si="144"/>
        <v>1188290124.335103</v>
      </c>
      <c r="AC414">
        <f t="shared" si="145"/>
        <v>384744789.00085557</v>
      </c>
      <c r="AD414">
        <f t="shared" si="146"/>
        <v>606583672.7064724</v>
      </c>
      <c r="AE414">
        <f t="shared" si="147"/>
        <v>729672612.34386754</v>
      </c>
      <c r="AF414">
        <f t="shared" si="148"/>
        <v>948435759.27449954</v>
      </c>
      <c r="AG414">
        <f t="shared" si="149"/>
        <v>956624885.44821239</v>
      </c>
    </row>
    <row r="415" spans="1:33" x14ac:dyDescent="0.25">
      <c r="A415">
        <f>'Absorbance Data'!A414</f>
        <v>389</v>
      </c>
      <c r="B415" s="2">
        <f t="shared" si="132"/>
        <v>770674699228791.75</v>
      </c>
      <c r="C415" s="1">
        <f t="shared" si="133"/>
        <v>3.1872543190035847</v>
      </c>
      <c r="D415">
        <f>'Absorbance Data'!B414</f>
        <v>0.25382339949999999</v>
      </c>
      <c r="E415">
        <f>'Absorbance Data'!C414</f>
        <v>0.16546021399999999</v>
      </c>
      <c r="F415">
        <f>'Absorbance Data'!D414</f>
        <v>0.36381846670000001</v>
      </c>
      <c r="G415">
        <f>'Absorbance Data'!E414</f>
        <v>0.2342953831</v>
      </c>
      <c r="H415">
        <f>'Absorbance Data'!F414</f>
        <v>0.2375903577</v>
      </c>
      <c r="I415">
        <f>'Absorbance Data'!G414</f>
        <v>0.26429474349999998</v>
      </c>
      <c r="J415">
        <f>'Absorbance Data'!H414</f>
        <v>0.31300571560000001</v>
      </c>
      <c r="K415">
        <f>'Absorbance Data'!I414</f>
        <v>0.31949937340000001</v>
      </c>
      <c r="L415">
        <f t="shared" si="134"/>
        <v>5844.4997594177239</v>
      </c>
      <c r="M415">
        <f t="shared" si="150"/>
        <v>3809.8622224000469</v>
      </c>
      <c r="N415">
        <f t="shared" si="135"/>
        <v>8377.2297797937063</v>
      </c>
      <c r="O415">
        <f t="shared" si="136"/>
        <v>5394.8505648338896</v>
      </c>
      <c r="P415">
        <f t="shared" si="137"/>
        <v>5470.7201587914315</v>
      </c>
      <c r="Q415">
        <f t="shared" si="138"/>
        <v>6085.6113653978491</v>
      </c>
      <c r="R415">
        <f t="shared" si="139"/>
        <v>7207.2229476249395</v>
      </c>
      <c r="S415">
        <f t="shared" si="140"/>
        <v>7356.744944117786</v>
      </c>
      <c r="T415" s="4">
        <f t="shared" si="141"/>
        <v>346998922.94931233</v>
      </c>
      <c r="U415" s="4">
        <f t="shared" si="142"/>
        <v>147452444.70509729</v>
      </c>
      <c r="V415" s="4">
        <f t="shared" si="143"/>
        <v>304034198.44204473</v>
      </c>
      <c r="W415" s="4">
        <f t="shared" si="151"/>
        <v>295659797.70181638</v>
      </c>
      <c r="X415" s="4">
        <f t="shared" si="151"/>
        <v>304034198.44204473</v>
      </c>
      <c r="Y415" s="4">
        <f t="shared" si="151"/>
        <v>376219988.01999444</v>
      </c>
      <c r="Z415" s="4">
        <f t="shared" si="151"/>
        <v>527678439.94121474</v>
      </c>
      <c r="AA415" s="4">
        <f t="shared" si="151"/>
        <v>549800126.61188912</v>
      </c>
      <c r="AB415">
        <f t="shared" si="144"/>
        <v>1074400927.1929891</v>
      </c>
      <c r="AC415">
        <f t="shared" si="145"/>
        <v>383365146.70510101</v>
      </c>
      <c r="AD415">
        <f t="shared" si="146"/>
        <v>631241521.49546289</v>
      </c>
      <c r="AE415">
        <f t="shared" si="147"/>
        <v>784720767.63053036</v>
      </c>
      <c r="AF415">
        <f t="shared" si="148"/>
        <v>1028017952.3550109</v>
      </c>
      <c r="AG415">
        <f t="shared" si="149"/>
        <v>1074116066.6606734</v>
      </c>
    </row>
    <row r="416" spans="1:33" x14ac:dyDescent="0.25">
      <c r="A416">
        <f>'Absorbance Data'!A415</f>
        <v>388</v>
      </c>
      <c r="B416" s="2">
        <f t="shared" si="132"/>
        <v>772660974226804.13</v>
      </c>
      <c r="C416" s="1">
        <f t="shared" si="133"/>
        <v>3.1954688919907075</v>
      </c>
      <c r="D416">
        <f>'Absorbance Data'!B415</f>
        <v>0.25617367029999999</v>
      </c>
      <c r="E416">
        <f>'Absorbance Data'!C415</f>
        <v>0.16681468490000001</v>
      </c>
      <c r="F416">
        <f>'Absorbance Data'!D415</f>
        <v>0.36934536699999998</v>
      </c>
      <c r="G416">
        <f>'Absorbance Data'!E415</f>
        <v>0.23617279529999999</v>
      </c>
      <c r="H416">
        <f>'Absorbance Data'!F415</f>
        <v>0.23894096910000001</v>
      </c>
      <c r="I416">
        <f>'Absorbance Data'!G415</f>
        <v>0.26599764819999999</v>
      </c>
      <c r="J416">
        <f>'Absorbance Data'!H415</f>
        <v>0.3146654069</v>
      </c>
      <c r="K416">
        <f>'Absorbance Data'!I415</f>
        <v>0.32126435640000001</v>
      </c>
      <c r="L416">
        <f t="shared" si="134"/>
        <v>5898.6167445035153</v>
      </c>
      <c r="M416">
        <f t="shared" si="150"/>
        <v>3841.0500674323898</v>
      </c>
      <c r="N416">
        <f t="shared" si="135"/>
        <v>8504.4913622061486</v>
      </c>
      <c r="O416">
        <f t="shared" si="136"/>
        <v>5438.0795782851419</v>
      </c>
      <c r="P416">
        <f t="shared" si="137"/>
        <v>5501.8191355521094</v>
      </c>
      <c r="Q416">
        <f t="shared" si="138"/>
        <v>6124.8221951679452</v>
      </c>
      <c r="R416">
        <f t="shared" si="139"/>
        <v>7245.4387520884575</v>
      </c>
      <c r="S416">
        <f t="shared" si="140"/>
        <v>7397.3851795696646</v>
      </c>
      <c r="T416" s="4">
        <f t="shared" si="141"/>
        <v>355279007.32492942</v>
      </c>
      <c r="U416" s="4">
        <f t="shared" si="142"/>
        <v>150649995.96502835</v>
      </c>
      <c r="V416" s="4">
        <f t="shared" si="143"/>
        <v>309087759.89456189</v>
      </c>
      <c r="W416" s="4">
        <f t="shared" si="151"/>
        <v>301967570.73150665</v>
      </c>
      <c r="X416" s="4">
        <f t="shared" si="151"/>
        <v>309087759.89456189</v>
      </c>
      <c r="Y416" s="4">
        <f t="shared" si="151"/>
        <v>383050610.80115962</v>
      </c>
      <c r="Z416" s="4">
        <f t="shared" si="151"/>
        <v>536041689.36018044</v>
      </c>
      <c r="AA416" s="4">
        <f t="shared" si="151"/>
        <v>558760444.03793609</v>
      </c>
      <c r="AB416">
        <f t="shared" si="144"/>
        <v>1168382315.6317053</v>
      </c>
      <c r="AC416">
        <f t="shared" si="145"/>
        <v>430149020.15555978</v>
      </c>
      <c r="AD416">
        <f t="shared" si="146"/>
        <v>751719091.68806207</v>
      </c>
      <c r="AE416">
        <f t="shared" si="147"/>
        <v>973531210.61122</v>
      </c>
      <c r="AF416">
        <f t="shared" si="148"/>
        <v>1148055714.7326052</v>
      </c>
      <c r="AG416">
        <f t="shared" si="149"/>
        <v>1176709157.8081975</v>
      </c>
    </row>
    <row r="417" spans="1:33" x14ac:dyDescent="0.25">
      <c r="A417">
        <f>'Absorbance Data'!A416</f>
        <v>387</v>
      </c>
      <c r="B417" s="2">
        <f t="shared" si="132"/>
        <v>774657514211886.25</v>
      </c>
      <c r="C417" s="1">
        <f t="shared" si="133"/>
        <v>3.2037259175514068</v>
      </c>
      <c r="D417">
        <f>'Absorbance Data'!B416</f>
        <v>0.25942644479999999</v>
      </c>
      <c r="E417">
        <f>'Absorbance Data'!C416</f>
        <v>0.16851794719999999</v>
      </c>
      <c r="F417">
        <f>'Absorbance Data'!D416</f>
        <v>0.3756323755</v>
      </c>
      <c r="G417">
        <f>'Absorbance Data'!E416</f>
        <v>0.2382680476</v>
      </c>
      <c r="H417">
        <f>'Absorbance Data'!F416</f>
        <v>0.24113392829999999</v>
      </c>
      <c r="I417">
        <f>'Absorbance Data'!G416</f>
        <v>0.26848098640000001</v>
      </c>
      <c r="J417">
        <f>'Absorbance Data'!H416</f>
        <v>0.31692704560000001</v>
      </c>
      <c r="K417">
        <f>'Absorbance Data'!I416</f>
        <v>0.3234109282</v>
      </c>
      <c r="L417">
        <f t="shared" si="134"/>
        <v>5973.5146452492272</v>
      </c>
      <c r="M417">
        <f t="shared" si="150"/>
        <v>3880.2691312467769</v>
      </c>
      <c r="N417">
        <f t="shared" si="135"/>
        <v>8649.2550827224204</v>
      </c>
      <c r="O417">
        <f t="shared" si="136"/>
        <v>5486.3245454055577</v>
      </c>
      <c r="P417">
        <f t="shared" si="137"/>
        <v>5552.3138871867504</v>
      </c>
      <c r="Q417">
        <f t="shared" si="138"/>
        <v>6182.0031703697723</v>
      </c>
      <c r="R417">
        <f t="shared" si="139"/>
        <v>7297.5149076520429</v>
      </c>
      <c r="S417">
        <f t="shared" si="140"/>
        <v>7446.811821846878</v>
      </c>
      <c r="T417" s="4">
        <f t="shared" si="141"/>
        <v>366244047.40277255</v>
      </c>
      <c r="U417" s="4">
        <f t="shared" si="142"/>
        <v>154537686.6808387</v>
      </c>
      <c r="V417" s="4">
        <f t="shared" si="143"/>
        <v>316416213.54106396</v>
      </c>
      <c r="W417" s="4">
        <f t="shared" si="151"/>
        <v>308939684.68109447</v>
      </c>
      <c r="X417" s="4">
        <f t="shared" si="151"/>
        <v>316416213.54106396</v>
      </c>
      <c r="Y417" s="4">
        <f t="shared" si="151"/>
        <v>392255603.2949577</v>
      </c>
      <c r="Z417" s="4">
        <f t="shared" si="151"/>
        <v>546588752.78482318</v>
      </c>
      <c r="AA417" s="4">
        <f t="shared" si="151"/>
        <v>569182407.46685159</v>
      </c>
      <c r="AB417">
        <f t="shared" si="144"/>
        <v>1302182535.0796533</v>
      </c>
      <c r="AC417">
        <f t="shared" si="145"/>
        <v>468447845.30637395</v>
      </c>
      <c r="AD417">
        <f t="shared" si="146"/>
        <v>786923304.79706061</v>
      </c>
      <c r="AE417">
        <f t="shared" si="147"/>
        <v>994451535.50554025</v>
      </c>
      <c r="AF417">
        <f t="shared" si="148"/>
        <v>1191145839.9141419</v>
      </c>
      <c r="AG417">
        <f t="shared" si="149"/>
        <v>1201176263.8584208</v>
      </c>
    </row>
    <row r="418" spans="1:33" x14ac:dyDescent="0.25">
      <c r="A418">
        <f>'Absorbance Data'!A417</f>
        <v>386</v>
      </c>
      <c r="B418" s="2">
        <f t="shared" si="132"/>
        <v>776664398963730.63</v>
      </c>
      <c r="C418" s="1">
        <f t="shared" si="133"/>
        <v>3.212025725627965</v>
      </c>
      <c r="D418">
        <f>'Absorbance Data'!B417</f>
        <v>0.26247215270000002</v>
      </c>
      <c r="E418">
        <f>'Absorbance Data'!C417</f>
        <v>0.17017318309999999</v>
      </c>
      <c r="F418">
        <f>'Absorbance Data'!D417</f>
        <v>0.3815271556</v>
      </c>
      <c r="G418">
        <f>'Absorbance Data'!E417</f>
        <v>0.2404614836</v>
      </c>
      <c r="H418">
        <f>'Absorbance Data'!F417</f>
        <v>0.242667675</v>
      </c>
      <c r="I418">
        <f>'Absorbance Data'!G417</f>
        <v>0.27025401589999998</v>
      </c>
      <c r="J418">
        <f>'Absorbance Data'!H417</f>
        <v>0.3187500238</v>
      </c>
      <c r="K418">
        <f>'Absorbance Data'!I417</f>
        <v>0.32524645330000002</v>
      </c>
      <c r="L418">
        <f t="shared" si="134"/>
        <v>6043.6446613307689</v>
      </c>
      <c r="M418">
        <f t="shared" si="150"/>
        <v>3918.3823463340632</v>
      </c>
      <c r="N418">
        <f t="shared" si="135"/>
        <v>8784.9874105697982</v>
      </c>
      <c r="O418">
        <f t="shared" si="136"/>
        <v>5536.830275765923</v>
      </c>
      <c r="P418">
        <f t="shared" si="137"/>
        <v>5587.6297100652409</v>
      </c>
      <c r="Q418">
        <f t="shared" si="138"/>
        <v>6222.8286833311586</v>
      </c>
      <c r="R418">
        <f t="shared" si="139"/>
        <v>7339.490531933774</v>
      </c>
      <c r="S418">
        <f t="shared" si="140"/>
        <v>7489.0763491776415</v>
      </c>
      <c r="T418" s="4">
        <f t="shared" si="141"/>
        <v>376839026.92358541</v>
      </c>
      <c r="U418" s="4">
        <f t="shared" si="142"/>
        <v>158406009.0074977</v>
      </c>
      <c r="V418" s="4">
        <f t="shared" si="143"/>
        <v>322116718.13736767</v>
      </c>
      <c r="W418" s="4">
        <f t="shared" si="151"/>
        <v>316286351.79101247</v>
      </c>
      <c r="X418" s="4">
        <f t="shared" si="151"/>
        <v>322116718.13736767</v>
      </c>
      <c r="Y418" s="4">
        <f t="shared" si="151"/>
        <v>399515579.43484008</v>
      </c>
      <c r="Z418" s="4">
        <f t="shared" si="151"/>
        <v>555763292.86935019</v>
      </c>
      <c r="AA418" s="4">
        <f t="shared" si="151"/>
        <v>578648119.60766244</v>
      </c>
      <c r="AB418">
        <f t="shared" si="144"/>
        <v>1318230732.2386005</v>
      </c>
      <c r="AC418">
        <f t="shared" si="145"/>
        <v>445181181.10269088</v>
      </c>
      <c r="AD418">
        <f t="shared" si="146"/>
        <v>717138087.68072236</v>
      </c>
      <c r="AE418">
        <f t="shared" si="147"/>
        <v>881559770.94632363</v>
      </c>
      <c r="AF418">
        <f t="shared" si="148"/>
        <v>1093572798.1123204</v>
      </c>
      <c r="AG418">
        <f t="shared" si="149"/>
        <v>1151422937.625962</v>
      </c>
    </row>
    <row r="419" spans="1:33" x14ac:dyDescent="0.25">
      <c r="A419">
        <f>'Absorbance Data'!A418</f>
        <v>385</v>
      </c>
      <c r="B419" s="2">
        <f t="shared" si="132"/>
        <v>778681709090909.13</v>
      </c>
      <c r="C419" s="1">
        <f t="shared" si="133"/>
        <v>3.2203686495906352</v>
      </c>
      <c r="D419">
        <f>'Absorbance Data'!B418</f>
        <v>0.26570332050000001</v>
      </c>
      <c r="E419">
        <f>'Absorbance Data'!C418</f>
        <v>0.17161877449999999</v>
      </c>
      <c r="F419">
        <f>'Absorbance Data'!D418</f>
        <v>0.38720774650000001</v>
      </c>
      <c r="G419">
        <f>'Absorbance Data'!E418</f>
        <v>0.2423957437</v>
      </c>
      <c r="H419">
        <f>'Absorbance Data'!F418</f>
        <v>0.24437013269999999</v>
      </c>
      <c r="I419">
        <f>'Absorbance Data'!G418</f>
        <v>0.27204269170000001</v>
      </c>
      <c r="J419">
        <f>'Absorbance Data'!H418</f>
        <v>0.32049536709999998</v>
      </c>
      <c r="K419">
        <f>'Absorbance Data'!I418</f>
        <v>0.3271107674</v>
      </c>
      <c r="L419">
        <f t="shared" si="134"/>
        <v>6118.0450494231927</v>
      </c>
      <c r="M419">
        <f t="shared" si="150"/>
        <v>3951.6683184160675</v>
      </c>
      <c r="N419">
        <f t="shared" si="135"/>
        <v>8915.7878498271748</v>
      </c>
      <c r="O419">
        <f t="shared" si="136"/>
        <v>5581.3682604882542</v>
      </c>
      <c r="P419">
        <f t="shared" si="137"/>
        <v>5626.8302472799678</v>
      </c>
      <c r="Q419">
        <f t="shared" si="138"/>
        <v>6264.0144656639504</v>
      </c>
      <c r="R419">
        <f t="shared" si="139"/>
        <v>7379.6785465811417</v>
      </c>
      <c r="S419">
        <f t="shared" si="140"/>
        <v>7532.0037677308264</v>
      </c>
      <c r="T419" s="4">
        <f t="shared" si="141"/>
        <v>388183008.24529541</v>
      </c>
      <c r="U419" s="4">
        <f t="shared" si="142"/>
        <v>161946717.786838</v>
      </c>
      <c r="V419" s="4">
        <f t="shared" si="143"/>
        <v>328351350.5694589</v>
      </c>
      <c r="W419" s="4">
        <f t="shared" si="151"/>
        <v>323066953.95316207</v>
      </c>
      <c r="X419" s="4">
        <f t="shared" si="151"/>
        <v>328351350.5694589</v>
      </c>
      <c r="Y419" s="4">
        <f t="shared" si="151"/>
        <v>406927166.33938092</v>
      </c>
      <c r="Z419" s="4">
        <f t="shared" si="151"/>
        <v>564788791.82919574</v>
      </c>
      <c r="AA419" s="4">
        <f t="shared" si="151"/>
        <v>588345230.88158166</v>
      </c>
      <c r="AB419">
        <f t="shared" si="144"/>
        <v>1330635491.2392986</v>
      </c>
      <c r="AC419">
        <f t="shared" si="145"/>
        <v>471008298.53668463</v>
      </c>
      <c r="AD419">
        <f t="shared" si="146"/>
        <v>793202882.19284666</v>
      </c>
      <c r="AE419">
        <f t="shared" si="147"/>
        <v>971566580.5107404</v>
      </c>
      <c r="AF419">
        <f t="shared" si="148"/>
        <v>1180182329.689153</v>
      </c>
      <c r="AG419">
        <f t="shared" si="149"/>
        <v>1156423182.1095355</v>
      </c>
    </row>
    <row r="420" spans="1:33" x14ac:dyDescent="0.25">
      <c r="A420">
        <f>'Absorbance Data'!A419</f>
        <v>384</v>
      </c>
      <c r="B420" s="2">
        <f t="shared" si="132"/>
        <v>780709526041666.63</v>
      </c>
      <c r="C420" s="1">
        <f t="shared" si="133"/>
        <v>3.2287550262822768</v>
      </c>
      <c r="D420">
        <f>'Absorbance Data'!B419</f>
        <v>0.26871374250000002</v>
      </c>
      <c r="E420">
        <f>'Absorbance Data'!C419</f>
        <v>0.17345091700000001</v>
      </c>
      <c r="F420">
        <f>'Absorbance Data'!D419</f>
        <v>0.39321193100000001</v>
      </c>
      <c r="G420">
        <f>'Absorbance Data'!E419</f>
        <v>0.2443874925</v>
      </c>
      <c r="H420">
        <f>'Absorbance Data'!F419</f>
        <v>0.24633264539999999</v>
      </c>
      <c r="I420">
        <f>'Absorbance Data'!G419</f>
        <v>0.27426815030000001</v>
      </c>
      <c r="J420">
        <f>'Absorbance Data'!H419</f>
        <v>0.32268181439999999</v>
      </c>
      <c r="K420">
        <f>'Absorbance Data'!I419</f>
        <v>0.32892563940000002</v>
      </c>
      <c r="L420">
        <f t="shared" si="134"/>
        <v>6187.3625776314066</v>
      </c>
      <c r="M420">
        <f t="shared" si="150"/>
        <v>3993.8549585034748</v>
      </c>
      <c r="N420">
        <f t="shared" si="135"/>
        <v>9054.0393070800346</v>
      </c>
      <c r="O420">
        <f t="shared" si="136"/>
        <v>5627.2299714469418</v>
      </c>
      <c r="P420">
        <f t="shared" si="137"/>
        <v>5672.0187721582824</v>
      </c>
      <c r="Q420">
        <f t="shared" si="138"/>
        <v>6315.2575436383049</v>
      </c>
      <c r="R420">
        <f t="shared" si="139"/>
        <v>7430.0233561771147</v>
      </c>
      <c r="S420">
        <f t="shared" si="140"/>
        <v>7573.7927398597494</v>
      </c>
      <c r="T420" s="4">
        <f t="shared" si="141"/>
        <v>399099628.11782563</v>
      </c>
      <c r="U420" s="4">
        <f t="shared" si="142"/>
        <v>166285648.44439378</v>
      </c>
      <c r="V420" s="4">
        <f t="shared" si="143"/>
        <v>335386447.63343853</v>
      </c>
      <c r="W420" s="4">
        <f t="shared" si="151"/>
        <v>330110637.06397659</v>
      </c>
      <c r="X420" s="4">
        <f t="shared" si="151"/>
        <v>335386447.63343853</v>
      </c>
      <c r="Y420" s="4">
        <f t="shared" si="151"/>
        <v>415769208.86588597</v>
      </c>
      <c r="Z420" s="4">
        <f t="shared" si="151"/>
        <v>575506917.88962626</v>
      </c>
      <c r="AA420" s="4">
        <f t="shared" si="151"/>
        <v>597994270.70478892</v>
      </c>
      <c r="AB420">
        <f t="shared" si="144"/>
        <v>1429182440.3232636</v>
      </c>
      <c r="AC420">
        <f t="shared" si="145"/>
        <v>489482147.05346268</v>
      </c>
      <c r="AD420">
        <f t="shared" si="146"/>
        <v>810654664.90055752</v>
      </c>
      <c r="AE420">
        <f t="shared" si="147"/>
        <v>1002367734.288618</v>
      </c>
      <c r="AF420">
        <f t="shared" si="148"/>
        <v>1273765926.2527225</v>
      </c>
      <c r="AG420">
        <f t="shared" si="149"/>
        <v>1218366502.1463218</v>
      </c>
    </row>
    <row r="421" spans="1:33" x14ac:dyDescent="0.25">
      <c r="A421">
        <f>'Absorbance Data'!A420</f>
        <v>383</v>
      </c>
      <c r="B421" s="2">
        <f t="shared" si="132"/>
        <v>782747932114882.5</v>
      </c>
      <c r="C421" s="1">
        <f t="shared" si="133"/>
        <v>3.237185196063693</v>
      </c>
      <c r="D421">
        <f>'Absorbance Data'!B420</f>
        <v>0.27238279580000002</v>
      </c>
      <c r="E421">
        <f>'Absorbance Data'!C420</f>
        <v>0.1750123203</v>
      </c>
      <c r="F421">
        <f>'Absorbance Data'!D420</f>
        <v>0.39883127810000002</v>
      </c>
      <c r="G421">
        <f>'Absorbance Data'!E420</f>
        <v>0.24646654730000001</v>
      </c>
      <c r="H421">
        <f>'Absorbance Data'!F420</f>
        <v>0.24809585510000001</v>
      </c>
      <c r="I421">
        <f>'Absorbance Data'!G420</f>
        <v>0.27617782349999997</v>
      </c>
      <c r="J421">
        <f>'Absorbance Data'!H420</f>
        <v>0.32482022049999998</v>
      </c>
      <c r="K421">
        <f>'Absorbance Data'!I420</f>
        <v>0.33102911709999999</v>
      </c>
      <c r="L421">
        <f t="shared" si="134"/>
        <v>6271.8456519712126</v>
      </c>
      <c r="M421">
        <f t="shared" si="150"/>
        <v>4029.8075981307929</v>
      </c>
      <c r="N421">
        <f t="shared" si="135"/>
        <v>9183.4295557282294</v>
      </c>
      <c r="O421">
        <f t="shared" si="136"/>
        <v>5675.1019773469188</v>
      </c>
      <c r="P421">
        <f t="shared" si="137"/>
        <v>5712.6181758687089</v>
      </c>
      <c r="Q421">
        <f t="shared" si="138"/>
        <v>6359.2293940664067</v>
      </c>
      <c r="R421">
        <f t="shared" si="139"/>
        <v>7479.2619762633885</v>
      </c>
      <c r="S421">
        <f t="shared" si="140"/>
        <v>7622.2271038144045</v>
      </c>
      <c r="T421" s="4">
        <f t="shared" si="141"/>
        <v>412216921.17146981</v>
      </c>
      <c r="U421" s="4">
        <f t="shared" si="142"/>
        <v>170178117.06049469</v>
      </c>
      <c r="V421" s="4">
        <f t="shared" si="143"/>
        <v>341983762.41536027</v>
      </c>
      <c r="W421" s="4">
        <f t="shared" si="151"/>
        <v>337506725.2182616</v>
      </c>
      <c r="X421" s="4">
        <f t="shared" si="151"/>
        <v>341983762.41536027</v>
      </c>
      <c r="Y421" s="4">
        <f t="shared" si="151"/>
        <v>423783529.92613918</v>
      </c>
      <c r="Z421" s="4">
        <f t="shared" si="151"/>
        <v>586209135.72382224</v>
      </c>
      <c r="AA421" s="4">
        <f t="shared" si="151"/>
        <v>608833947.78614223</v>
      </c>
      <c r="AB421">
        <f t="shared" si="144"/>
        <v>1533576173.4230075</v>
      </c>
      <c r="AC421">
        <f t="shared" si="145"/>
        <v>505248194.98292536</v>
      </c>
      <c r="AD421">
        <f t="shared" si="146"/>
        <v>903886851.10584152</v>
      </c>
      <c r="AE421">
        <f t="shared" si="147"/>
        <v>1050710163.1928171</v>
      </c>
      <c r="AF421">
        <f t="shared" si="148"/>
        <v>1300443850.4277887</v>
      </c>
      <c r="AG421">
        <f t="shared" si="149"/>
        <v>1373137260.2576027</v>
      </c>
    </row>
    <row r="422" spans="1:33" x14ac:dyDescent="0.25">
      <c r="A422">
        <f>'Absorbance Data'!A421</f>
        <v>382</v>
      </c>
      <c r="B422" s="2">
        <f t="shared" si="132"/>
        <v>784797010471204.25</v>
      </c>
      <c r="C422" s="1">
        <f t="shared" si="133"/>
        <v>3.2456595028596715</v>
      </c>
      <c r="D422">
        <f>'Absorbance Data'!B421</f>
        <v>0.27585956449999999</v>
      </c>
      <c r="E422">
        <f>'Absorbance Data'!C421</f>
        <v>0.17692333460000001</v>
      </c>
      <c r="F422">
        <f>'Absorbance Data'!D421</f>
        <v>0.40455526110000001</v>
      </c>
      <c r="G422">
        <f>'Absorbance Data'!E421</f>
        <v>0.24885630610000001</v>
      </c>
      <c r="H422">
        <f>'Absorbance Data'!F421</f>
        <v>0.25056955219999999</v>
      </c>
      <c r="I422">
        <f>'Absorbance Data'!G421</f>
        <v>0.27860659360000001</v>
      </c>
      <c r="J422">
        <f>'Absorbance Data'!H421</f>
        <v>0.32707455749999997</v>
      </c>
      <c r="K422">
        <f>'Absorbance Data'!I421</f>
        <v>0.3335026801</v>
      </c>
      <c r="L422">
        <f t="shared" si="134"/>
        <v>6351.9012097752948</v>
      </c>
      <c r="M422">
        <f t="shared" si="150"/>
        <v>4073.8103285275765</v>
      </c>
      <c r="N422">
        <f t="shared" si="135"/>
        <v>9315.2291350117393</v>
      </c>
      <c r="O422">
        <f t="shared" si="136"/>
        <v>5730.1282072342328</v>
      </c>
      <c r="P422">
        <f t="shared" si="137"/>
        <v>5769.5771565391342</v>
      </c>
      <c r="Q422">
        <f t="shared" si="138"/>
        <v>6415.1538923321041</v>
      </c>
      <c r="R422">
        <f t="shared" si="139"/>
        <v>7531.1700039712396</v>
      </c>
      <c r="S422">
        <f t="shared" si="140"/>
        <v>7679.1829967182202</v>
      </c>
      <c r="T422" s="4">
        <f t="shared" si="141"/>
        <v>425023930.62110543</v>
      </c>
      <c r="U422" s="4">
        <f t="shared" si="142"/>
        <v>174826604.72225359</v>
      </c>
      <c r="V422" s="4">
        <f t="shared" si="143"/>
        <v>350666181.73657227</v>
      </c>
      <c r="W422" s="4">
        <f t="shared" si="151"/>
        <v>345887280.36675984</v>
      </c>
      <c r="X422" s="4">
        <f t="shared" si="151"/>
        <v>350666181.73657227</v>
      </c>
      <c r="Y422" s="4">
        <f t="shared" si="151"/>
        <v>433530914.2092095</v>
      </c>
      <c r="Z422" s="4">
        <f t="shared" si="151"/>
        <v>597490240.49939978</v>
      </c>
      <c r="AA422" s="4">
        <f t="shared" si="151"/>
        <v>621206437.35836148</v>
      </c>
      <c r="AB422">
        <f t="shared" si="144"/>
        <v>1539131567.5788743</v>
      </c>
      <c r="AC422">
        <f t="shared" si="145"/>
        <v>524103121.22657388</v>
      </c>
      <c r="AD422">
        <f t="shared" si="146"/>
        <v>888301739.03613961</v>
      </c>
      <c r="AE422">
        <f t="shared" si="147"/>
        <v>1078816918.9087834</v>
      </c>
      <c r="AF422">
        <f t="shared" si="148"/>
        <v>1375657352.1652586</v>
      </c>
      <c r="AG422">
        <f t="shared" si="149"/>
        <v>1461030096.0190659</v>
      </c>
    </row>
    <row r="423" spans="1:33" x14ac:dyDescent="0.25">
      <c r="A423">
        <f>'Absorbance Data'!A422</f>
        <v>381</v>
      </c>
      <c r="B423" s="2">
        <f t="shared" si="132"/>
        <v>786856845144357</v>
      </c>
      <c r="C423" s="1">
        <f t="shared" si="133"/>
        <v>3.2541782942057598</v>
      </c>
      <c r="D423">
        <f>'Absorbance Data'!B422</f>
        <v>0.27942427990000002</v>
      </c>
      <c r="E423">
        <f>'Absorbance Data'!C422</f>
        <v>0.17859597499999999</v>
      </c>
      <c r="F423">
        <f>'Absorbance Data'!D422</f>
        <v>0.40914416310000001</v>
      </c>
      <c r="G423">
        <f>'Absorbance Data'!E422</f>
        <v>0.25108662250000002</v>
      </c>
      <c r="H423">
        <f>'Absorbance Data'!F422</f>
        <v>0.25218832489999998</v>
      </c>
      <c r="I423">
        <f>'Absorbance Data'!G422</f>
        <v>0.28061512109999998</v>
      </c>
      <c r="J423">
        <f>'Absorbance Data'!H422</f>
        <v>0.32950377460000002</v>
      </c>
      <c r="K423">
        <f>'Absorbance Data'!I422</f>
        <v>0.33594763280000001</v>
      </c>
      <c r="L423">
        <f t="shared" si="134"/>
        <v>6433.9818151833588</v>
      </c>
      <c r="M423">
        <f t="shared" si="150"/>
        <v>4112.3242970373731</v>
      </c>
      <c r="N423">
        <f t="shared" si="135"/>
        <v>9420.8925083958457</v>
      </c>
      <c r="O423">
        <f t="shared" si="136"/>
        <v>5781.4831401872343</v>
      </c>
      <c r="P423">
        <f t="shared" si="137"/>
        <v>5806.8507754187913</v>
      </c>
      <c r="Q423">
        <f t="shared" si="138"/>
        <v>6461.4019471357888</v>
      </c>
      <c r="R423">
        <f t="shared" si="139"/>
        <v>7587.1047947923016</v>
      </c>
      <c r="S423">
        <f t="shared" si="140"/>
        <v>7735.4801131191762</v>
      </c>
      <c r="T423" s="4">
        <f t="shared" si="141"/>
        <v>438371534.95289063</v>
      </c>
      <c r="U423" s="4">
        <f t="shared" si="142"/>
        <v>179084252.83606136</v>
      </c>
      <c r="V423" s="4">
        <f t="shared" si="143"/>
        <v>357078761.04656994</v>
      </c>
      <c r="W423" s="4">
        <f t="shared" si="151"/>
        <v>353965728.4160198</v>
      </c>
      <c r="X423" s="4">
        <f t="shared" si="151"/>
        <v>357078761.04656994</v>
      </c>
      <c r="Y423" s="4">
        <f t="shared" si="151"/>
        <v>442115971.70647818</v>
      </c>
      <c r="Z423" s="4">
        <f t="shared" si="151"/>
        <v>609585816.11902213</v>
      </c>
      <c r="AA423" s="4">
        <f t="shared" si="151"/>
        <v>633661375.5963074</v>
      </c>
      <c r="AB423">
        <f t="shared" si="144"/>
        <v>1721591405.9532452</v>
      </c>
      <c r="AC423">
        <f t="shared" si="145"/>
        <v>574607334.04605353</v>
      </c>
      <c r="AD423">
        <f t="shared" si="146"/>
        <v>997151627.70931315</v>
      </c>
      <c r="AE423">
        <f t="shared" si="147"/>
        <v>1211079097.6067426</v>
      </c>
      <c r="AF423">
        <f t="shared" si="148"/>
        <v>1296111922.0175176</v>
      </c>
      <c r="AG423">
        <f t="shared" si="149"/>
        <v>1294382758.7695429</v>
      </c>
    </row>
    <row r="424" spans="1:33" x14ac:dyDescent="0.25">
      <c r="A424">
        <f>'Absorbance Data'!A423</f>
        <v>380</v>
      </c>
      <c r="B424" s="2">
        <f t="shared" si="132"/>
        <v>788927521052631.63</v>
      </c>
      <c r="C424" s="1">
        <f t="shared" si="133"/>
        <v>3.2627419212957749</v>
      </c>
      <c r="D424">
        <f>'Absorbance Data'!B423</f>
        <v>0.28375038499999999</v>
      </c>
      <c r="E424">
        <f>'Absorbance Data'!C423</f>
        <v>0.18087026480000001</v>
      </c>
      <c r="F424">
        <f>'Absorbance Data'!D423</f>
        <v>0.41478332880000002</v>
      </c>
      <c r="G424">
        <f>'Absorbance Data'!E423</f>
        <v>0.25422927740000001</v>
      </c>
      <c r="H424">
        <f>'Absorbance Data'!F423</f>
        <v>0.25523978470000003</v>
      </c>
      <c r="I424">
        <f>'Absorbance Data'!G423</f>
        <v>0.2836836278</v>
      </c>
      <c r="J424">
        <f>'Absorbance Data'!H423</f>
        <v>0.33133563399999999</v>
      </c>
      <c r="K424">
        <f>'Absorbance Data'!I423</f>
        <v>0.3376092315</v>
      </c>
      <c r="L424">
        <f t="shared" si="134"/>
        <v>6533.5940663232132</v>
      </c>
      <c r="M424">
        <f t="shared" si="150"/>
        <v>4164.6917549436575</v>
      </c>
      <c r="N424">
        <f t="shared" si="135"/>
        <v>9550.7390971732802</v>
      </c>
      <c r="O424">
        <f t="shared" si="136"/>
        <v>5853.8454434388805</v>
      </c>
      <c r="P424">
        <f t="shared" si="137"/>
        <v>5877.113233892298</v>
      </c>
      <c r="Q424">
        <f t="shared" si="138"/>
        <v>6532.0569249875125</v>
      </c>
      <c r="R424">
        <f t="shared" si="139"/>
        <v>7629.2849162613129</v>
      </c>
      <c r="S424">
        <f t="shared" si="140"/>
        <v>7773.7398370907586</v>
      </c>
      <c r="T424" s="4">
        <f t="shared" si="141"/>
        <v>454432875.39359826</v>
      </c>
      <c r="U424" s="4">
        <f t="shared" si="142"/>
        <v>184642287.6388821</v>
      </c>
      <c r="V424" s="4">
        <f t="shared" si="143"/>
        <v>367699943.08534431</v>
      </c>
      <c r="W424" s="4">
        <f t="shared" si="151"/>
        <v>364794220.86202943</v>
      </c>
      <c r="X424" s="4">
        <f t="shared" si="151"/>
        <v>367699943.08534431</v>
      </c>
      <c r="Y424" s="4">
        <f t="shared" si="151"/>
        <v>454219074.11374635</v>
      </c>
      <c r="Z424" s="4">
        <f t="shared" si="151"/>
        <v>619630966.69132519</v>
      </c>
      <c r="AA424" s="4">
        <f t="shared" si="151"/>
        <v>643317625.26014066</v>
      </c>
      <c r="AB424">
        <f t="shared" si="144"/>
        <v>1591841962.2468123</v>
      </c>
      <c r="AC424">
        <f t="shared" si="145"/>
        <v>449955550.67655391</v>
      </c>
      <c r="AD424">
        <f t="shared" si="146"/>
        <v>895669199.27388227</v>
      </c>
      <c r="AE424">
        <f t="shared" si="147"/>
        <v>1030745148.6092885</v>
      </c>
      <c r="AF424">
        <f t="shared" si="148"/>
        <v>1110649093.6634092</v>
      </c>
      <c r="AG424">
        <f t="shared" si="149"/>
        <v>1173826527.9310582</v>
      </c>
    </row>
    <row r="425" spans="1:33" x14ac:dyDescent="0.25">
      <c r="A425">
        <f>'Absorbance Data'!A424</f>
        <v>379</v>
      </c>
      <c r="B425" s="2">
        <f t="shared" si="132"/>
        <v>791009124010554.13</v>
      </c>
      <c r="C425" s="1">
        <f t="shared" si="133"/>
        <v>3.2713507390300647</v>
      </c>
      <c r="D425">
        <f>'Absorbance Data'!B424</f>
        <v>0.28649282459999997</v>
      </c>
      <c r="E425">
        <f>'Absorbance Data'!C424</f>
        <v>0.1814506501</v>
      </c>
      <c r="F425">
        <f>'Absorbance Data'!D424</f>
        <v>0.41745713350000002</v>
      </c>
      <c r="G425">
        <f>'Absorbance Data'!E424</f>
        <v>0.2553907037</v>
      </c>
      <c r="H425">
        <f>'Absorbance Data'!F424</f>
        <v>0.25621041659999999</v>
      </c>
      <c r="I425">
        <f>'Absorbance Data'!G424</f>
        <v>0.28467506170000001</v>
      </c>
      <c r="J425">
        <f>'Absorbance Data'!H424</f>
        <v>0.33286225800000002</v>
      </c>
      <c r="K425">
        <f>'Absorbance Data'!I424</f>
        <v>0.33945789929999998</v>
      </c>
      <c r="L425">
        <f t="shared" si="134"/>
        <v>6596.7410717371777</v>
      </c>
      <c r="M425">
        <f t="shared" si="150"/>
        <v>4178.0556203433862</v>
      </c>
      <c r="N425">
        <f t="shared" si="135"/>
        <v>9612.3057256112552</v>
      </c>
      <c r="O425">
        <f t="shared" si="136"/>
        <v>5880.5882722887936</v>
      </c>
      <c r="P425">
        <f t="shared" si="137"/>
        <v>5899.462859329542</v>
      </c>
      <c r="Q425">
        <f t="shared" si="138"/>
        <v>6554.8855341758017</v>
      </c>
      <c r="R425">
        <f t="shared" si="139"/>
        <v>7664.436732911382</v>
      </c>
      <c r="S425">
        <f t="shared" si="140"/>
        <v>7816.3069862725388</v>
      </c>
      <c r="T425" s="4">
        <f t="shared" si="141"/>
        <v>465707353.21858728</v>
      </c>
      <c r="U425" s="4">
        <f t="shared" si="142"/>
        <v>186811089.70344421</v>
      </c>
      <c r="V425" s="4">
        <f t="shared" si="143"/>
        <v>372459590.95193005</v>
      </c>
      <c r="W425" s="4">
        <f t="shared" si="151"/>
        <v>370080128.51495457</v>
      </c>
      <c r="X425" s="4">
        <f t="shared" si="151"/>
        <v>372459590.95193005</v>
      </c>
      <c r="Y425" s="4">
        <f t="shared" si="151"/>
        <v>459816385.89889115</v>
      </c>
      <c r="Z425" s="4">
        <f t="shared" si="151"/>
        <v>628658376.39912128</v>
      </c>
      <c r="AA425" s="4">
        <f t="shared" si="151"/>
        <v>653818846.8805089</v>
      </c>
      <c r="AB425">
        <f t="shared" si="144"/>
        <v>1661338827.6296949</v>
      </c>
      <c r="AC425">
        <f t="shared" si="145"/>
        <v>495199518.68363214</v>
      </c>
      <c r="AD425">
        <f t="shared" si="146"/>
        <v>875870612.12033153</v>
      </c>
      <c r="AE425">
        <f t="shared" si="147"/>
        <v>1058890815.9481101</v>
      </c>
      <c r="AF425">
        <f t="shared" si="148"/>
        <v>1417923619.2211921</v>
      </c>
      <c r="AG425">
        <f t="shared" si="149"/>
        <v>1456651849.2655797</v>
      </c>
    </row>
    <row r="426" spans="1:33" x14ac:dyDescent="0.25">
      <c r="A426">
        <f>'Absorbance Data'!A425</f>
        <v>378</v>
      </c>
      <c r="B426" s="2">
        <f t="shared" si="132"/>
        <v>793101740740740.75</v>
      </c>
      <c r="C426" s="1">
        <f t="shared" si="133"/>
        <v>3.2800051060645354</v>
      </c>
      <c r="D426">
        <f>'Absorbance Data'!B425</f>
        <v>0.29102754590000002</v>
      </c>
      <c r="E426">
        <f>'Absorbance Data'!C425</f>
        <v>0.18403619530000001</v>
      </c>
      <c r="F426">
        <f>'Absorbance Data'!D425</f>
        <v>0.42199712989999999</v>
      </c>
      <c r="G426">
        <f>'Absorbance Data'!E425</f>
        <v>0.2583391666</v>
      </c>
      <c r="H426">
        <f>'Absorbance Data'!F425</f>
        <v>0.25906410810000002</v>
      </c>
      <c r="I426">
        <f>'Absorbance Data'!G425</f>
        <v>0.28781285880000002</v>
      </c>
      <c r="J426">
        <f>'Absorbance Data'!H425</f>
        <v>0.33603879809999998</v>
      </c>
      <c r="K426">
        <f>'Absorbance Data'!I425</f>
        <v>0.34233304860000002</v>
      </c>
      <c r="L426">
        <f t="shared" si="134"/>
        <v>6701.1568883998052</v>
      </c>
      <c r="M426">
        <f t="shared" si="150"/>
        <v>4237.58999869121</v>
      </c>
      <c r="N426">
        <f t="shared" si="135"/>
        <v>9716.843005940118</v>
      </c>
      <c r="O426">
        <f t="shared" si="136"/>
        <v>5948.4791394966533</v>
      </c>
      <c r="P426">
        <f t="shared" si="137"/>
        <v>5965.1715344085806</v>
      </c>
      <c r="Q426">
        <f t="shared" si="138"/>
        <v>6627.1359824488018</v>
      </c>
      <c r="R426">
        <f t="shared" si="139"/>
        <v>7737.5792717269578</v>
      </c>
      <c r="S426">
        <f t="shared" si="140"/>
        <v>7882.5097454556617</v>
      </c>
      <c r="T426" s="4">
        <f t="shared" si="141"/>
        <v>483112874.53848571</v>
      </c>
      <c r="U426" s="4">
        <f t="shared" si="142"/>
        <v>193191008.42731893</v>
      </c>
      <c r="V426" s="4">
        <f t="shared" si="143"/>
        <v>382820259.29590499</v>
      </c>
      <c r="W426" s="4">
        <f t="shared" si="151"/>
        <v>380680758.00850749</v>
      </c>
      <c r="X426" s="4">
        <f t="shared" si="151"/>
        <v>382820259.29590499</v>
      </c>
      <c r="Y426" s="4">
        <f t="shared" si="151"/>
        <v>472498901.91940218</v>
      </c>
      <c r="Z426" s="4">
        <f t="shared" si="151"/>
        <v>644108844.11793029</v>
      </c>
      <c r="AA426" s="4">
        <f t="shared" si="151"/>
        <v>668464075.27776909</v>
      </c>
      <c r="AB426">
        <f t="shared" si="144"/>
        <v>2040732700.0755036</v>
      </c>
      <c r="AC426">
        <f t="shared" si="145"/>
        <v>707291069.40604997</v>
      </c>
      <c r="AD426">
        <f t="shared" si="146"/>
        <v>1202485969.438448</v>
      </c>
      <c r="AE426">
        <f t="shared" si="147"/>
        <v>1399108560.8927677</v>
      </c>
      <c r="AF426">
        <f t="shared" si="148"/>
        <v>1709981739.7006667</v>
      </c>
      <c r="AG426">
        <f t="shared" si="149"/>
        <v>1632462918.8886588</v>
      </c>
    </row>
    <row r="427" spans="1:33" x14ac:dyDescent="0.25">
      <c r="A427">
        <f>'Absorbance Data'!A426</f>
        <v>377</v>
      </c>
      <c r="B427" s="2">
        <f t="shared" si="132"/>
        <v>795205458885941.63</v>
      </c>
      <c r="C427" s="1">
        <f t="shared" si="133"/>
        <v>3.2887053848604628</v>
      </c>
      <c r="D427">
        <f>'Absorbance Data'!B426</f>
        <v>0.29561859369999999</v>
      </c>
      <c r="E427">
        <f>'Absorbance Data'!C426</f>
        <v>0.1863286197</v>
      </c>
      <c r="F427">
        <f>'Absorbance Data'!D426</f>
        <v>0.42572954299999999</v>
      </c>
      <c r="G427">
        <f>'Absorbance Data'!E426</f>
        <v>0.26133382319999998</v>
      </c>
      <c r="H427">
        <f>'Absorbance Data'!F426</f>
        <v>0.26190087200000001</v>
      </c>
      <c r="I427">
        <f>'Absorbance Data'!G426</f>
        <v>0.29055324199999999</v>
      </c>
      <c r="J427">
        <f>'Absorbance Data'!H426</f>
        <v>0.33883062009999998</v>
      </c>
      <c r="K427">
        <f>'Absorbance Data'!I426</f>
        <v>0.34490475059999998</v>
      </c>
      <c r="L427">
        <f t="shared" si="134"/>
        <v>6806.8696706548362</v>
      </c>
      <c r="M427">
        <f t="shared" si="150"/>
        <v>4290.3750211937677</v>
      </c>
      <c r="N427">
        <f t="shared" si="135"/>
        <v>9802.7849935896775</v>
      </c>
      <c r="O427">
        <f t="shared" si="136"/>
        <v>6017.4336559546146</v>
      </c>
      <c r="P427">
        <f t="shared" si="137"/>
        <v>6030.4904370934173</v>
      </c>
      <c r="Q427">
        <f t="shared" si="138"/>
        <v>6690.2356375029149</v>
      </c>
      <c r="R427">
        <f t="shared" si="139"/>
        <v>7801.8633489218882</v>
      </c>
      <c r="S427">
        <f t="shared" si="140"/>
        <v>7941.7253723438907</v>
      </c>
      <c r="T427" s="4">
        <f t="shared" si="141"/>
        <v>501123546.46290976</v>
      </c>
      <c r="U427" s="4">
        <f t="shared" si="142"/>
        <v>199085875.71198976</v>
      </c>
      <c r="V427" s="4">
        <f t="shared" si="143"/>
        <v>393328309.06755728</v>
      </c>
      <c r="W427" s="4">
        <f t="shared" si="151"/>
        <v>391626940.9667924</v>
      </c>
      <c r="X427" s="4">
        <f t="shared" si="151"/>
        <v>393328309.06755728</v>
      </c>
      <c r="Y427" s="4">
        <f t="shared" si="151"/>
        <v>484097419.45146316</v>
      </c>
      <c r="Z427" s="4">
        <f t="shared" si="151"/>
        <v>658334503.86807442</v>
      </c>
      <c r="AA427" s="4">
        <f t="shared" si="151"/>
        <v>682149662.66907954</v>
      </c>
      <c r="AB427">
        <f t="shared" si="144"/>
        <v>1973784740.2363036</v>
      </c>
      <c r="AC427">
        <f t="shared" si="145"/>
        <v>649222315.57607877</v>
      </c>
      <c r="AD427">
        <f t="shared" si="146"/>
        <v>1140941109.7267289</v>
      </c>
      <c r="AE427">
        <f t="shared" si="147"/>
        <v>1240381539.3840146</v>
      </c>
      <c r="AF427">
        <f t="shared" si="148"/>
        <v>1585504699.5092411</v>
      </c>
      <c r="AG427">
        <f t="shared" si="149"/>
        <v>1675486266.0254014</v>
      </c>
    </row>
    <row r="428" spans="1:33" x14ac:dyDescent="0.25">
      <c r="A428">
        <f>'Absorbance Data'!A427</f>
        <v>376</v>
      </c>
      <c r="B428" s="2">
        <f t="shared" si="132"/>
        <v>797320367021276.63</v>
      </c>
      <c r="C428" s="1">
        <f t="shared" si="133"/>
        <v>3.2974519417350918</v>
      </c>
      <c r="D428">
        <f>'Absorbance Data'!B427</f>
        <v>0.29962748290000002</v>
      </c>
      <c r="E428">
        <f>'Absorbance Data'!C427</f>
        <v>0.18835254009999999</v>
      </c>
      <c r="F428">
        <f>'Absorbance Data'!D427</f>
        <v>0.42881432180000001</v>
      </c>
      <c r="G428">
        <f>'Absorbance Data'!E427</f>
        <v>0.26396134500000001</v>
      </c>
      <c r="H428">
        <f>'Absorbance Data'!F427</f>
        <v>0.26430824400000003</v>
      </c>
      <c r="I428">
        <f>'Absorbance Data'!G427</f>
        <v>0.29277276990000001</v>
      </c>
      <c r="J428">
        <f>'Absorbance Data'!H427</f>
        <v>0.34136298300000001</v>
      </c>
      <c r="K428">
        <f>'Absorbance Data'!I427</f>
        <v>0.34788760540000002</v>
      </c>
      <c r="L428">
        <f t="shared" si="134"/>
        <v>6899.1777557686837</v>
      </c>
      <c r="M428">
        <f t="shared" si="150"/>
        <v>4336.9775106182333</v>
      </c>
      <c r="N428">
        <f t="shared" si="135"/>
        <v>9873.8146503903172</v>
      </c>
      <c r="O428">
        <f t="shared" si="136"/>
        <v>6077.9345812365846</v>
      </c>
      <c r="P428">
        <f t="shared" si="137"/>
        <v>6085.92222589833</v>
      </c>
      <c r="Q428">
        <f t="shared" si="138"/>
        <v>6741.3421560631596</v>
      </c>
      <c r="R428">
        <f t="shared" si="139"/>
        <v>7860.1731595578003</v>
      </c>
      <c r="S428">
        <f t="shared" si="140"/>
        <v>8010.4081423143516</v>
      </c>
      <c r="T428" s="4">
        <f t="shared" si="141"/>
        <v>517549172.55044031</v>
      </c>
      <c r="U428" s="4">
        <f t="shared" si="142"/>
        <v>204517883.48083287</v>
      </c>
      <c r="V428" s="4">
        <f t="shared" si="143"/>
        <v>402726071.34708947</v>
      </c>
      <c r="W428" s="4">
        <f t="shared" si="151"/>
        <v>401669626.12087095</v>
      </c>
      <c r="X428" s="4">
        <f t="shared" si="151"/>
        <v>402726071.34708947</v>
      </c>
      <c r="Y428" s="4">
        <f t="shared" si="151"/>
        <v>494139634.80582684</v>
      </c>
      <c r="Z428" s="4">
        <f t="shared" si="151"/>
        <v>671770884.0651629</v>
      </c>
      <c r="AA428" s="4">
        <f t="shared" si="151"/>
        <v>697696008.82938838</v>
      </c>
      <c r="AB428">
        <f t="shared" si="144"/>
        <v>2220205767.6322699</v>
      </c>
      <c r="AC428">
        <f t="shared" si="145"/>
        <v>698605108.11820745</v>
      </c>
      <c r="AD428">
        <f t="shared" si="146"/>
        <v>1237085792.2499464</v>
      </c>
      <c r="AE428">
        <f t="shared" si="147"/>
        <v>1387437163.0983441</v>
      </c>
      <c r="AF428">
        <f t="shared" si="148"/>
        <v>1665187429.5223277</v>
      </c>
      <c r="AG428">
        <f t="shared" si="149"/>
        <v>1785031226.5826712</v>
      </c>
    </row>
    <row r="429" spans="1:33" x14ac:dyDescent="0.25">
      <c r="A429">
        <f>'Absorbance Data'!A428</f>
        <v>375</v>
      </c>
      <c r="B429" s="2">
        <f t="shared" si="132"/>
        <v>799446554666666.63</v>
      </c>
      <c r="C429" s="1">
        <f t="shared" si="133"/>
        <v>3.3062451469130516</v>
      </c>
      <c r="D429">
        <f>'Absorbance Data'!B428</f>
        <v>0.30526179079999999</v>
      </c>
      <c r="E429">
        <f>'Absorbance Data'!C428</f>
        <v>0.1909586489</v>
      </c>
      <c r="F429">
        <f>'Absorbance Data'!D428</f>
        <v>0.43162855509999998</v>
      </c>
      <c r="G429">
        <f>'Absorbance Data'!E428</f>
        <v>0.26740542049999999</v>
      </c>
      <c r="H429">
        <f>'Absorbance Data'!F428</f>
        <v>0.26760065560000001</v>
      </c>
      <c r="I429">
        <f>'Absorbance Data'!G428</f>
        <v>0.29618701339999998</v>
      </c>
      <c r="J429">
        <f>'Absorbance Data'!H428</f>
        <v>0.34442821150000003</v>
      </c>
      <c r="K429">
        <f>'Absorbance Data'!I428</f>
        <v>0.35085985060000002</v>
      </c>
      <c r="L429">
        <f t="shared" si="134"/>
        <v>7028.9124895674695</v>
      </c>
      <c r="M429">
        <f t="shared" si="150"/>
        <v>4396.9853833542393</v>
      </c>
      <c r="N429">
        <f t="shared" si="135"/>
        <v>9938.6147668381909</v>
      </c>
      <c r="O429">
        <f t="shared" si="136"/>
        <v>6157.2373502910441</v>
      </c>
      <c r="P429">
        <f t="shared" si="137"/>
        <v>6161.7328045999357</v>
      </c>
      <c r="Q429">
        <f t="shared" si="138"/>
        <v>6819.9580179326767</v>
      </c>
      <c r="R429">
        <f t="shared" si="139"/>
        <v>7930.7526540650042</v>
      </c>
      <c r="S429">
        <f t="shared" si="140"/>
        <v>8078.8466172167791</v>
      </c>
      <c r="T429" s="4">
        <f t="shared" si="141"/>
        <v>540065427.33496499</v>
      </c>
      <c r="U429" s="4">
        <f t="shared" si="142"/>
        <v>211339243.07710618</v>
      </c>
      <c r="V429" s="4">
        <f t="shared" si="143"/>
        <v>415026499.50225961</v>
      </c>
      <c r="W429" s="4">
        <f t="shared" si="151"/>
        <v>414421133.40559334</v>
      </c>
      <c r="X429" s="4">
        <f t="shared" si="151"/>
        <v>415026499.50225961</v>
      </c>
      <c r="Y429" s="4">
        <f t="shared" si="151"/>
        <v>508432737.15512693</v>
      </c>
      <c r="Z429" s="4">
        <f t="shared" si="151"/>
        <v>687541495.15485799</v>
      </c>
      <c r="AA429" s="4">
        <f t="shared" si="151"/>
        <v>713458685.63978028</v>
      </c>
      <c r="AB429">
        <f t="shared" si="144"/>
        <v>2559576227.5901799</v>
      </c>
      <c r="AC429">
        <f t="shared" si="145"/>
        <v>846402602.80285299</v>
      </c>
      <c r="AD429">
        <f t="shared" si="146"/>
        <v>1438172802.9373007</v>
      </c>
      <c r="AE429">
        <f t="shared" si="147"/>
        <v>1538052965.8621578</v>
      </c>
      <c r="AF429">
        <f t="shared" si="148"/>
        <v>1859278470.537848</v>
      </c>
      <c r="AG429">
        <f t="shared" si="149"/>
        <v>1869800241.894608</v>
      </c>
    </row>
    <row r="430" spans="1:33" x14ac:dyDescent="0.25">
      <c r="A430">
        <f>'Absorbance Data'!A429</f>
        <v>374</v>
      </c>
      <c r="B430" s="2">
        <f t="shared" si="132"/>
        <v>801584112299465.25</v>
      </c>
      <c r="C430" s="1">
        <f t="shared" si="133"/>
        <v>3.3150853745785946</v>
      </c>
      <c r="D430">
        <f>'Absorbance Data'!B429</f>
        <v>0.31075748800000003</v>
      </c>
      <c r="E430">
        <f>'Absorbance Data'!C429</f>
        <v>0.19406639040000001</v>
      </c>
      <c r="F430">
        <f>'Absorbance Data'!D429</f>
        <v>0.43469890950000001</v>
      </c>
      <c r="G430">
        <f>'Absorbance Data'!E429</f>
        <v>0.2711134255</v>
      </c>
      <c r="H430">
        <f>'Absorbance Data'!F429</f>
        <v>0.27105355260000003</v>
      </c>
      <c r="I430">
        <f>'Absorbance Data'!G429</f>
        <v>0.29910048839999998</v>
      </c>
      <c r="J430">
        <f>'Absorbance Data'!H429</f>
        <v>0.34773424269999997</v>
      </c>
      <c r="K430">
        <f>'Absorbance Data'!I429</f>
        <v>0.35411909219999999</v>
      </c>
      <c r="L430">
        <f t="shared" si="134"/>
        <v>7155.4555940507616</v>
      </c>
      <c r="M430">
        <f t="shared" si="150"/>
        <v>4468.5437758620292</v>
      </c>
      <c r="N430">
        <f t="shared" si="135"/>
        <v>10009.312289554679</v>
      </c>
      <c r="O430">
        <f t="shared" si="136"/>
        <v>6242.6173206685189</v>
      </c>
      <c r="P430">
        <f t="shared" si="137"/>
        <v>6241.2386961983757</v>
      </c>
      <c r="Q430">
        <f t="shared" si="138"/>
        <v>6887.0432589707852</v>
      </c>
      <c r="R430">
        <f t="shared" si="139"/>
        <v>8006.8768356459341</v>
      </c>
      <c r="S430">
        <f t="shared" si="140"/>
        <v>8153.8934284430397</v>
      </c>
      <c r="T430" s="4">
        <f t="shared" si="141"/>
        <v>562683288.06747806</v>
      </c>
      <c r="U430" s="4">
        <f t="shared" si="142"/>
        <v>219442866.93592298</v>
      </c>
      <c r="V430" s="4">
        <f t="shared" si="143"/>
        <v>428085994.88503659</v>
      </c>
      <c r="W430" s="4">
        <f t="shared" si="151"/>
        <v>428275135.22649181</v>
      </c>
      <c r="X430" s="4">
        <f t="shared" si="151"/>
        <v>428085994.88503659</v>
      </c>
      <c r="Y430" s="4">
        <f t="shared" si="151"/>
        <v>521260788.48910755</v>
      </c>
      <c r="Z430" s="4">
        <f t="shared" si="151"/>
        <v>704556346.11276269</v>
      </c>
      <c r="AA430" s="4">
        <f t="shared" si="151"/>
        <v>730667005.82560229</v>
      </c>
      <c r="AB430">
        <f t="shared" si="144"/>
        <v>2511201724.892138</v>
      </c>
      <c r="AC430">
        <f t="shared" si="145"/>
        <v>842429138.17870259</v>
      </c>
      <c r="AD430">
        <f t="shared" si="146"/>
        <v>1412943989.3535998</v>
      </c>
      <c r="AE430">
        <f t="shared" si="147"/>
        <v>1463792299.6796074</v>
      </c>
      <c r="AF430">
        <f t="shared" si="148"/>
        <v>1856336132.0819771</v>
      </c>
      <c r="AG430">
        <f t="shared" si="149"/>
        <v>1887043297.4552927</v>
      </c>
    </row>
    <row r="431" spans="1:33" x14ac:dyDescent="0.25">
      <c r="A431">
        <f>'Absorbance Data'!A430</f>
        <v>373</v>
      </c>
      <c r="B431" s="2">
        <f t="shared" si="132"/>
        <v>803733131367292.25</v>
      </c>
      <c r="C431" s="1">
        <f t="shared" si="133"/>
        <v>3.3239730029286716</v>
      </c>
      <c r="D431">
        <f>'Absorbance Data'!B430</f>
        <v>0.31590038539999998</v>
      </c>
      <c r="E431">
        <f>'Absorbance Data'!C430</f>
        <v>0.19653679430000001</v>
      </c>
      <c r="F431">
        <f>'Absorbance Data'!D430</f>
        <v>0.43606504800000001</v>
      </c>
      <c r="G431">
        <f>'Absorbance Data'!E430</f>
        <v>0.27408596870000002</v>
      </c>
      <c r="H431">
        <f>'Absorbance Data'!F430</f>
        <v>0.27408808470000001</v>
      </c>
      <c r="I431">
        <f>'Absorbance Data'!G430</f>
        <v>0.30203202369999999</v>
      </c>
      <c r="J431">
        <f>'Absorbance Data'!H430</f>
        <v>0.35069441800000001</v>
      </c>
      <c r="K431">
        <f>'Absorbance Data'!I430</f>
        <v>0.35707670450000001</v>
      </c>
      <c r="L431">
        <f t="shared" si="134"/>
        <v>7273.8751829311377</v>
      </c>
      <c r="M431">
        <f t="shared" si="150"/>
        <v>4525.4269278001711</v>
      </c>
      <c r="N431">
        <f t="shared" si="135"/>
        <v>10040.76879100533</v>
      </c>
      <c r="O431">
        <f t="shared" si="136"/>
        <v>6311.0626572745268</v>
      </c>
      <c r="P431">
        <f t="shared" si="137"/>
        <v>6311.1113799750947</v>
      </c>
      <c r="Q431">
        <f t="shared" si="138"/>
        <v>6954.544353784443</v>
      </c>
      <c r="R431">
        <f t="shared" si="139"/>
        <v>8075.037390830229</v>
      </c>
      <c r="S431">
        <f t="shared" si="140"/>
        <v>8221.9949683713985</v>
      </c>
      <c r="T431" s="4">
        <f t="shared" si="141"/>
        <v>584583649.94002938</v>
      </c>
      <c r="U431" s="4">
        <f t="shared" si="142"/>
        <v>226273705.54210106</v>
      </c>
      <c r="V431" s="4">
        <f t="shared" si="143"/>
        <v>440074967.10365593</v>
      </c>
      <c r="W431" s="4">
        <f t="shared" si="151"/>
        <v>440068172.24398941</v>
      </c>
      <c r="X431" s="4">
        <f t="shared" si="151"/>
        <v>440074967.10365593</v>
      </c>
      <c r="Y431" s="4">
        <f t="shared" si="151"/>
        <v>534382636.28062028</v>
      </c>
      <c r="Z431" s="4">
        <f t="shared" si="151"/>
        <v>720450354.82100022</v>
      </c>
      <c r="AA431" s="4">
        <f t="shared" si="151"/>
        <v>746911917.51230848</v>
      </c>
      <c r="AB431">
        <f t="shared" si="144"/>
        <v>2567627707.3710423</v>
      </c>
      <c r="AC431">
        <f t="shared" si="145"/>
        <v>792265652.0135653</v>
      </c>
      <c r="AD431">
        <f t="shared" si="146"/>
        <v>1521065779.7237587</v>
      </c>
      <c r="AE431">
        <f t="shared" si="147"/>
        <v>1628981650.1194863</v>
      </c>
      <c r="AF431">
        <f t="shared" si="148"/>
        <v>1899384084.9020066</v>
      </c>
      <c r="AG431">
        <f t="shared" si="149"/>
        <v>1971367830.8722851</v>
      </c>
    </row>
    <row r="432" spans="1:33" x14ac:dyDescent="0.25">
      <c r="A432">
        <f>'Absorbance Data'!A431</f>
        <v>372</v>
      </c>
      <c r="B432" s="2">
        <f t="shared" si="132"/>
        <v>805893704301075.25</v>
      </c>
      <c r="C432" s="1">
        <f t="shared" si="133"/>
        <v>3.3329084142268668</v>
      </c>
      <c r="D432">
        <f>'Absorbance Data'!B431</f>
        <v>0.32141935830000001</v>
      </c>
      <c r="E432">
        <f>'Absorbance Data'!C431</f>
        <v>0.19914223249999999</v>
      </c>
      <c r="F432">
        <f>'Absorbance Data'!D431</f>
        <v>0.43821728230000001</v>
      </c>
      <c r="G432">
        <f>'Absorbance Data'!E431</f>
        <v>0.27809208629999999</v>
      </c>
      <c r="H432">
        <f>'Absorbance Data'!F431</f>
        <v>0.2780098319</v>
      </c>
      <c r="I432">
        <f>'Absorbance Data'!G431</f>
        <v>0.30567392710000002</v>
      </c>
      <c r="J432">
        <f>'Absorbance Data'!H431</f>
        <v>0.35408657789999998</v>
      </c>
      <c r="K432">
        <f>'Absorbance Data'!I431</f>
        <v>0.36059474949999998</v>
      </c>
      <c r="L432">
        <f t="shared" si="134"/>
        <v>7400.9542302129221</v>
      </c>
      <c r="M432">
        <f t="shared" si="150"/>
        <v>4585.4193594005437</v>
      </c>
      <c r="N432">
        <f t="shared" si="135"/>
        <v>10090.325817163437</v>
      </c>
      <c r="O432">
        <f t="shared" si="136"/>
        <v>6403.3069239399365</v>
      </c>
      <c r="P432">
        <f t="shared" si="137"/>
        <v>6401.412946387205</v>
      </c>
      <c r="Q432">
        <f t="shared" si="138"/>
        <v>7038.4022785740863</v>
      </c>
      <c r="R432">
        <f t="shared" si="139"/>
        <v>8153.1447590181479</v>
      </c>
      <c r="S432">
        <f t="shared" si="140"/>
        <v>8303.0009481062207</v>
      </c>
      <c r="T432" s="4">
        <f t="shared" si="141"/>
        <v>608446218.49795425</v>
      </c>
      <c r="U432" s="4">
        <f t="shared" si="142"/>
        <v>233563449.06372494</v>
      </c>
      <c r="V432" s="4">
        <f t="shared" si="143"/>
        <v>455196010.58468312</v>
      </c>
      <c r="W432" s="4">
        <f t="shared" si="151"/>
        <v>455465406.91082031</v>
      </c>
      <c r="X432" s="4">
        <f t="shared" si="151"/>
        <v>455196010.58468312</v>
      </c>
      <c r="Y432" s="4">
        <f t="shared" si="151"/>
        <v>550294193.02549493</v>
      </c>
      <c r="Z432" s="4">
        <f t="shared" si="151"/>
        <v>738409143.96526825</v>
      </c>
      <c r="AA432" s="4">
        <f t="shared" si="151"/>
        <v>765802772.83656728</v>
      </c>
      <c r="AB432">
        <f t="shared" si="144"/>
        <v>2853100140.6852736</v>
      </c>
      <c r="AC432">
        <f t="shared" si="145"/>
        <v>856734278.48870063</v>
      </c>
      <c r="AD432">
        <f t="shared" si="146"/>
        <v>1602387126.4641297</v>
      </c>
      <c r="AE432">
        <f t="shared" si="147"/>
        <v>1677210343.4689033</v>
      </c>
      <c r="AF432">
        <f t="shared" si="148"/>
        <v>1877356020.7150145</v>
      </c>
      <c r="AG432">
        <f t="shared" si="149"/>
        <v>2037442152.6211412</v>
      </c>
    </row>
    <row r="433" spans="1:33" x14ac:dyDescent="0.25">
      <c r="A433">
        <f>'Absorbance Data'!A432</f>
        <v>371</v>
      </c>
      <c r="B433" s="2">
        <f t="shared" si="132"/>
        <v>808065924528301.88</v>
      </c>
      <c r="C433" s="1">
        <f t="shared" si="133"/>
        <v>3.341891994858206</v>
      </c>
      <c r="D433">
        <f>'Absorbance Data'!B432</f>
        <v>0.32765805720000002</v>
      </c>
      <c r="E433">
        <f>'Absorbance Data'!C432</f>
        <v>0.2020055503</v>
      </c>
      <c r="F433">
        <f>'Absorbance Data'!D432</f>
        <v>0.43999922279999998</v>
      </c>
      <c r="G433">
        <f>'Absorbance Data'!E432</f>
        <v>0.28138586879999999</v>
      </c>
      <c r="H433">
        <f>'Absorbance Data'!F432</f>
        <v>0.28137156369999999</v>
      </c>
      <c r="I433">
        <f>'Absorbance Data'!G432</f>
        <v>0.30874466900000003</v>
      </c>
      <c r="J433">
        <f>'Absorbance Data'!H432</f>
        <v>0.35686478020000001</v>
      </c>
      <c r="K433">
        <f>'Absorbance Data'!I432</f>
        <v>0.36373865599999999</v>
      </c>
      <c r="L433">
        <f t="shared" si="134"/>
        <v>7544.605581081104</v>
      </c>
      <c r="M433">
        <f t="shared" si="150"/>
        <v>4651.3496882283898</v>
      </c>
      <c r="N433">
        <f t="shared" si="135"/>
        <v>10131.356513482458</v>
      </c>
      <c r="O433">
        <f t="shared" si="136"/>
        <v>6479.1490687805845</v>
      </c>
      <c r="P433">
        <f t="shared" si="137"/>
        <v>6478.8196816804457</v>
      </c>
      <c r="Q433">
        <f t="shared" si="138"/>
        <v>7109.1087238078098</v>
      </c>
      <c r="R433">
        <f t="shared" si="139"/>
        <v>8217.1152310311682</v>
      </c>
      <c r="S433">
        <f t="shared" si="140"/>
        <v>8375.392070512893</v>
      </c>
      <c r="T433" s="4">
        <f t="shared" si="141"/>
        <v>635708328.33512223</v>
      </c>
      <c r="U433" s="4">
        <f t="shared" si="142"/>
        <v>241625520.16409555</v>
      </c>
      <c r="V433" s="4">
        <f t="shared" si="143"/>
        <v>468788129.09075648</v>
      </c>
      <c r="W433" s="4">
        <f t="shared" si="151"/>
        <v>468835797.2449038</v>
      </c>
      <c r="X433" s="4">
        <f t="shared" si="151"/>
        <v>468788129.09075648</v>
      </c>
      <c r="Y433" s="4">
        <f t="shared" si="151"/>
        <v>564436554.88937116</v>
      </c>
      <c r="Z433" s="4">
        <f t="shared" si="151"/>
        <v>754090682.20505536</v>
      </c>
      <c r="AA433" s="4">
        <f t="shared" si="151"/>
        <v>783420827.00201988</v>
      </c>
      <c r="AB433">
        <f t="shared" si="144"/>
        <v>3133511515.2448616</v>
      </c>
      <c r="AC433">
        <f t="shared" si="145"/>
        <v>914091537.29814458</v>
      </c>
      <c r="AD433">
        <f t="shared" si="146"/>
        <v>1599399220.0038967</v>
      </c>
      <c r="AE433">
        <f t="shared" si="147"/>
        <v>1505285166.6630876</v>
      </c>
      <c r="AF433">
        <f t="shared" si="148"/>
        <v>1894169869.9432821</v>
      </c>
      <c r="AG433">
        <f t="shared" si="149"/>
        <v>1984644108.5693879</v>
      </c>
    </row>
    <row r="434" spans="1:33" x14ac:dyDescent="0.25">
      <c r="A434">
        <f>'Absorbance Data'!A433</f>
        <v>370</v>
      </c>
      <c r="B434" s="2">
        <f t="shared" si="132"/>
        <v>810249886486486.5</v>
      </c>
      <c r="C434" s="1">
        <f t="shared" si="133"/>
        <v>3.35092413538485</v>
      </c>
      <c r="D434">
        <f>'Absorbance Data'!B433</f>
        <v>0.33419308069999998</v>
      </c>
      <c r="E434">
        <f>'Absorbance Data'!C433</f>
        <v>0.20493543149999999</v>
      </c>
      <c r="F434">
        <f>'Absorbance Data'!D433</f>
        <v>0.44208922979999998</v>
      </c>
      <c r="G434">
        <f>'Absorbance Data'!E433</f>
        <v>0.2855441272</v>
      </c>
      <c r="H434">
        <f>'Absorbance Data'!F433</f>
        <v>0.28513270619999997</v>
      </c>
      <c r="I434">
        <f>'Absorbance Data'!G433</f>
        <v>0.31143182520000001</v>
      </c>
      <c r="J434">
        <f>'Absorbance Data'!H433</f>
        <v>0.36022886630000001</v>
      </c>
      <c r="K434">
        <f>'Absorbance Data'!I433</f>
        <v>0.36693325640000002</v>
      </c>
      <c r="L434">
        <f t="shared" si="134"/>
        <v>7695.080058015762</v>
      </c>
      <c r="M434">
        <f t="shared" si="150"/>
        <v>4718.8126959820229</v>
      </c>
      <c r="N434">
        <f t="shared" si="135"/>
        <v>10179.48070310699</v>
      </c>
      <c r="O434">
        <f t="shared" si="136"/>
        <v>6574.8965068271573</v>
      </c>
      <c r="P434">
        <f t="shared" si="137"/>
        <v>6565.4231882117101</v>
      </c>
      <c r="Q434">
        <f t="shared" si="138"/>
        <v>7170.9827818944759</v>
      </c>
      <c r="R434">
        <f t="shared" si="139"/>
        <v>8294.5761760852529</v>
      </c>
      <c r="S434">
        <f t="shared" si="140"/>
        <v>8448.9504631040199</v>
      </c>
      <c r="T434" s="4">
        <f t="shared" si="141"/>
        <v>664898688.20193517</v>
      </c>
      <c r="U434" s="4">
        <f t="shared" si="142"/>
        <v>250031467.31256053</v>
      </c>
      <c r="V434" s="4">
        <f t="shared" si="143"/>
        <v>484010340.95256919</v>
      </c>
      <c r="W434" s="4">
        <f t="shared" si="151"/>
        <v>485408115.94646245</v>
      </c>
      <c r="X434" s="4">
        <f t="shared" si="151"/>
        <v>484010340.95256919</v>
      </c>
      <c r="Y434" s="4">
        <f t="shared" si="151"/>
        <v>577412990.85134542</v>
      </c>
      <c r="Z434" s="4">
        <f t="shared" si="151"/>
        <v>772533980.16801977</v>
      </c>
      <c r="AA434" s="4">
        <f t="shared" si="151"/>
        <v>801557567.69438756</v>
      </c>
      <c r="AB434">
        <f t="shared" si="144"/>
        <v>3256911945.6438456</v>
      </c>
      <c r="AC434">
        <f t="shared" si="145"/>
        <v>1015731966.2254987</v>
      </c>
      <c r="AD434">
        <f t="shared" si="146"/>
        <v>1730664183.6460443</v>
      </c>
      <c r="AE434">
        <f t="shared" si="147"/>
        <v>1513963833.5136192</v>
      </c>
      <c r="AF434">
        <f t="shared" si="148"/>
        <v>1960068896.3002517</v>
      </c>
      <c r="AG434">
        <f t="shared" si="149"/>
        <v>2012298388.0427685</v>
      </c>
    </row>
    <row r="435" spans="1:33" x14ac:dyDescent="0.25">
      <c r="A435">
        <f>'Absorbance Data'!A434</f>
        <v>369</v>
      </c>
      <c r="B435" s="2">
        <f t="shared" si="132"/>
        <v>812445685636856.38</v>
      </c>
      <c r="C435" s="1">
        <f t="shared" si="133"/>
        <v>3.3600052306026948</v>
      </c>
      <c r="D435">
        <f>'Absorbance Data'!B434</f>
        <v>0.34067752959999997</v>
      </c>
      <c r="E435">
        <f>'Absorbance Data'!C434</f>
        <v>0.20842549199999999</v>
      </c>
      <c r="F435">
        <f>'Absorbance Data'!D434</f>
        <v>0.44303452970000001</v>
      </c>
      <c r="G435">
        <f>'Absorbance Data'!E434</f>
        <v>0.28911256790000001</v>
      </c>
      <c r="H435">
        <f>'Absorbance Data'!F434</f>
        <v>0.28906029459999999</v>
      </c>
      <c r="I435">
        <f>'Absorbance Data'!G434</f>
        <v>0.31445145610000003</v>
      </c>
      <c r="J435">
        <f>'Absorbance Data'!H434</f>
        <v>0.36320033670000001</v>
      </c>
      <c r="K435">
        <f>'Absorbance Data'!I434</f>
        <v>0.37009811399999998</v>
      </c>
      <c r="L435">
        <f t="shared" si="134"/>
        <v>7844.3900117499779</v>
      </c>
      <c r="M435">
        <f t="shared" si="150"/>
        <v>4799.1743087914974</v>
      </c>
      <c r="N435">
        <f t="shared" si="135"/>
        <v>10201.247037688479</v>
      </c>
      <c r="O435">
        <f t="shared" si="136"/>
        <v>6657.062890437689</v>
      </c>
      <c r="P435">
        <f t="shared" si="137"/>
        <v>6655.8592532242737</v>
      </c>
      <c r="Q435">
        <f t="shared" si="138"/>
        <v>7240.5123528613167</v>
      </c>
      <c r="R435">
        <f t="shared" si="139"/>
        <v>8362.9968105583848</v>
      </c>
      <c r="S435">
        <f t="shared" si="140"/>
        <v>8521.8240024161078</v>
      </c>
      <c r="T435" s="4">
        <f t="shared" si="141"/>
        <v>694701542.20561111</v>
      </c>
      <c r="U435" s="4">
        <f t="shared" si="142"/>
        <v>260023712.72155121</v>
      </c>
      <c r="V435" s="4">
        <f t="shared" si="143"/>
        <v>500136057.44368064</v>
      </c>
      <c r="W435" s="4">
        <f t="shared" si="151"/>
        <v>500316961.75023896</v>
      </c>
      <c r="X435" s="4">
        <f t="shared" si="151"/>
        <v>500136057.44368064</v>
      </c>
      <c r="Y435" s="4">
        <f t="shared" si="151"/>
        <v>591859338.71443343</v>
      </c>
      <c r="Z435" s="4">
        <f t="shared" si="151"/>
        <v>789593872.19918191</v>
      </c>
      <c r="AA435" s="4">
        <f t="shared" si="151"/>
        <v>819870062.09289348</v>
      </c>
      <c r="AB435">
        <f t="shared" si="144"/>
        <v>3887601594.7378392</v>
      </c>
      <c r="AC435">
        <f t="shared" si="145"/>
        <v>1102712803.7453468</v>
      </c>
      <c r="AD435">
        <f t="shared" si="146"/>
        <v>1842683453.9494793</v>
      </c>
      <c r="AE435">
        <f t="shared" si="147"/>
        <v>1574738181.1165984</v>
      </c>
      <c r="AF435">
        <f t="shared" si="148"/>
        <v>1793516898.6517582</v>
      </c>
      <c r="AG435">
        <f t="shared" si="149"/>
        <v>1829185102.2408118</v>
      </c>
    </row>
    <row r="436" spans="1:33" x14ac:dyDescent="0.25">
      <c r="A436">
        <f>'Absorbance Data'!A435</f>
        <v>368</v>
      </c>
      <c r="B436" s="2">
        <f t="shared" si="132"/>
        <v>814653418478260.88</v>
      </c>
      <c r="C436" s="1">
        <f t="shared" si="133"/>
        <v>3.369135679598898</v>
      </c>
      <c r="D436">
        <f>'Absorbance Data'!B435</f>
        <v>0.34963554140000003</v>
      </c>
      <c r="E436">
        <f>'Absorbance Data'!C435</f>
        <v>0.21185514329999999</v>
      </c>
      <c r="F436">
        <f>'Absorbance Data'!D435</f>
        <v>0.44489452239999999</v>
      </c>
      <c r="G436">
        <f>'Absorbance Data'!E435</f>
        <v>0.29396474360000002</v>
      </c>
      <c r="H436">
        <f>'Absorbance Data'!F435</f>
        <v>0.29325789209999997</v>
      </c>
      <c r="I436">
        <f>'Absorbance Data'!G435</f>
        <v>0.3173473477</v>
      </c>
      <c r="J436">
        <f>'Absorbance Data'!H435</f>
        <v>0.36577734350000002</v>
      </c>
      <c r="K436">
        <f>'Absorbance Data'!I435</f>
        <v>0.37245619299999999</v>
      </c>
      <c r="L436">
        <f t="shared" si="134"/>
        <v>8050.6558560854282</v>
      </c>
      <c r="M436">
        <f t="shared" si="150"/>
        <v>4878.1449483669739</v>
      </c>
      <c r="N436">
        <f t="shared" si="135"/>
        <v>10244.074952329456</v>
      </c>
      <c r="O436">
        <f t="shared" si="136"/>
        <v>6768.7883647917688</v>
      </c>
      <c r="P436">
        <f t="shared" si="137"/>
        <v>6752.5125075231626</v>
      </c>
      <c r="Q436">
        <f t="shared" si="138"/>
        <v>7307.1927211521834</v>
      </c>
      <c r="R436">
        <f t="shared" si="139"/>
        <v>8422.3345849806265</v>
      </c>
      <c r="S436">
        <f t="shared" si="140"/>
        <v>8576.1207779511333</v>
      </c>
      <c r="T436" s="4">
        <f t="shared" si="141"/>
        <v>735697916.53110695</v>
      </c>
      <c r="U436" s="4">
        <f t="shared" si="142"/>
        <v>270113570.29336578</v>
      </c>
      <c r="V436" s="4">
        <f t="shared" si="143"/>
        <v>517568452.14666486</v>
      </c>
      <c r="W436" s="4">
        <f t="shared" si="151"/>
        <v>520066491.93381113</v>
      </c>
      <c r="X436" s="4">
        <f t="shared" si="151"/>
        <v>517568452.14666486</v>
      </c>
      <c r="Y436" s="4">
        <f t="shared" si="151"/>
        <v>606091404.86229992</v>
      </c>
      <c r="Z436" s="4">
        <f t="shared" si="151"/>
        <v>805196692.46645856</v>
      </c>
      <c r="AA436" s="4">
        <f t="shared" si="151"/>
        <v>834869853.05952406</v>
      </c>
      <c r="AB436">
        <f t="shared" si="144"/>
        <v>3885934980.9605188</v>
      </c>
      <c r="AC436">
        <f t="shared" si="145"/>
        <v>1050489577.1863838</v>
      </c>
      <c r="AD436">
        <f t="shared" si="146"/>
        <v>1550909206.5849414</v>
      </c>
      <c r="AE436">
        <f t="shared" si="147"/>
        <v>1302070870.936691</v>
      </c>
      <c r="AF436">
        <f t="shared" si="148"/>
        <v>1577779144.5973916</v>
      </c>
      <c r="AG436">
        <f t="shared" si="149"/>
        <v>1547340393.2116058</v>
      </c>
    </row>
    <row r="437" spans="1:33" x14ac:dyDescent="0.25">
      <c r="A437">
        <f>'Absorbance Data'!A436</f>
        <v>367</v>
      </c>
      <c r="B437" s="2">
        <f t="shared" si="132"/>
        <v>816873182561307.88</v>
      </c>
      <c r="C437" s="1">
        <f t="shared" si="133"/>
        <v>3.378315885810339</v>
      </c>
      <c r="D437">
        <f>'Absorbance Data'!B436</f>
        <v>0.35576030609999998</v>
      </c>
      <c r="E437">
        <f>'Absorbance Data'!C436</f>
        <v>0.21482634540000001</v>
      </c>
      <c r="F437">
        <f>'Absorbance Data'!D436</f>
        <v>0.44567483660000001</v>
      </c>
      <c r="G437">
        <f>'Absorbance Data'!E436</f>
        <v>0.29706785079999998</v>
      </c>
      <c r="H437">
        <f>'Absorbance Data'!F436</f>
        <v>0.29554295539999997</v>
      </c>
      <c r="I437">
        <f>'Absorbance Data'!G436</f>
        <v>0.31898409129999999</v>
      </c>
      <c r="J437">
        <f>'Absorbance Data'!H436</f>
        <v>0.36778089400000002</v>
      </c>
      <c r="K437">
        <f>'Absorbance Data'!I436</f>
        <v>0.37439835069999999</v>
      </c>
      <c r="L437">
        <f t="shared" si="134"/>
        <v>8191.6837750485884</v>
      </c>
      <c r="M437">
        <f t="shared" si="150"/>
        <v>4946.5594050043001</v>
      </c>
      <c r="N437">
        <f t="shared" si="135"/>
        <v>10262.042350777172</v>
      </c>
      <c r="O437">
        <f t="shared" si="136"/>
        <v>6840.2400485985927</v>
      </c>
      <c r="P437">
        <f t="shared" si="137"/>
        <v>6805.1280344344414</v>
      </c>
      <c r="Q437">
        <f t="shared" si="138"/>
        <v>7344.8801352963173</v>
      </c>
      <c r="R437">
        <f t="shared" si="139"/>
        <v>8468.4680401242349</v>
      </c>
      <c r="S437">
        <f t="shared" si="140"/>
        <v>8620.8406116337683</v>
      </c>
      <c r="T437" s="4">
        <f t="shared" si="141"/>
        <v>765855557.80130255</v>
      </c>
      <c r="U437" s="4">
        <f t="shared" si="142"/>
        <v>279258865.16863501</v>
      </c>
      <c r="V437" s="4">
        <f t="shared" si="143"/>
        <v>528534221.18381852</v>
      </c>
      <c r="W437" s="4">
        <f t="shared" si="151"/>
        <v>534002384.9024682</v>
      </c>
      <c r="X437" s="4">
        <f t="shared" si="151"/>
        <v>528534221.18381852</v>
      </c>
      <c r="Y437" s="4">
        <f t="shared" si="151"/>
        <v>615701109.48807216</v>
      </c>
      <c r="Z437" s="4">
        <f t="shared" si="151"/>
        <v>818484042.10971653</v>
      </c>
      <c r="AA437" s="4">
        <f t="shared" si="151"/>
        <v>848202878.52185178</v>
      </c>
      <c r="AB437">
        <f t="shared" si="144"/>
        <v>4027907498.9621553</v>
      </c>
      <c r="AC437">
        <f t="shared" si="145"/>
        <v>1191864926.6296148</v>
      </c>
      <c r="AD437">
        <f t="shared" si="146"/>
        <v>1498069266.6774898</v>
      </c>
      <c r="AE437">
        <f t="shared" si="147"/>
        <v>1218876928.7554333</v>
      </c>
      <c r="AF437">
        <f t="shared" si="148"/>
        <v>1465911602.8498785</v>
      </c>
      <c r="AG437">
        <f t="shared" si="149"/>
        <v>1410334292.1141109</v>
      </c>
    </row>
    <row r="438" spans="1:33" x14ac:dyDescent="0.25">
      <c r="A438">
        <f>'Absorbance Data'!A437</f>
        <v>366</v>
      </c>
      <c r="B438" s="2">
        <f t="shared" si="132"/>
        <v>819105076502732.25</v>
      </c>
      <c r="C438" s="1">
        <f t="shared" si="133"/>
        <v>3.387546257083045</v>
      </c>
      <c r="D438">
        <f>'Absorbance Data'!B437</f>
        <v>0.36484000090000002</v>
      </c>
      <c r="E438">
        <f>'Absorbance Data'!C437</f>
        <v>0.21909502149999999</v>
      </c>
      <c r="F438">
        <f>'Absorbance Data'!D437</f>
        <v>0.44785410170000001</v>
      </c>
      <c r="G438">
        <f>'Absorbance Data'!E437</f>
        <v>0.3007292151</v>
      </c>
      <c r="H438">
        <f>'Absorbance Data'!F437</f>
        <v>0.29933437709999999</v>
      </c>
      <c r="I438">
        <f>'Absorbance Data'!G437</f>
        <v>0.3214124143</v>
      </c>
      <c r="J438">
        <f>'Absorbance Data'!H437</f>
        <v>0.36983585359999999</v>
      </c>
      <c r="K438">
        <f>'Absorbance Data'!I437</f>
        <v>0.37614822390000002</v>
      </c>
      <c r="L438">
        <f t="shared" si="134"/>
        <v>8400.7514740027436</v>
      </c>
      <c r="M438">
        <f t="shared" si="150"/>
        <v>5044.8493045511004</v>
      </c>
      <c r="N438">
        <f t="shared" si="135"/>
        <v>10312.221784106594</v>
      </c>
      <c r="O438">
        <f t="shared" si="136"/>
        <v>6924.5460771705993</v>
      </c>
      <c r="P438">
        <f t="shared" si="137"/>
        <v>6892.4287453111829</v>
      </c>
      <c r="Q438">
        <f t="shared" si="138"/>
        <v>7400.7943387040641</v>
      </c>
      <c r="R438">
        <f t="shared" si="139"/>
        <v>8515.7852335408843</v>
      </c>
      <c r="S438">
        <f t="shared" si="140"/>
        <v>8661.132931083268</v>
      </c>
      <c r="T438" s="4">
        <f t="shared" si="141"/>
        <v>809854019.6397264</v>
      </c>
      <c r="U438" s="4">
        <f t="shared" si="142"/>
        <v>292056491.87571746</v>
      </c>
      <c r="V438" s="4">
        <f t="shared" si="143"/>
        <v>545148772.45745003</v>
      </c>
      <c r="W438" s="4">
        <f t="shared" si="151"/>
        <v>550241176.9646945</v>
      </c>
      <c r="X438" s="4">
        <f t="shared" si="151"/>
        <v>545148772.45745003</v>
      </c>
      <c r="Y438" s="4">
        <f t="shared" si="151"/>
        <v>628531633.00279093</v>
      </c>
      <c r="Z438" s="4">
        <f t="shared" si="151"/>
        <v>832184971.61563635</v>
      </c>
      <c r="AA438" s="4">
        <f t="shared" si="151"/>
        <v>860834921.82304049</v>
      </c>
      <c r="AB438">
        <f t="shared" si="144"/>
        <v>4784769256.534585</v>
      </c>
      <c r="AC438">
        <f t="shared" si="145"/>
        <v>1378497307.4882793</v>
      </c>
      <c r="AD438">
        <f t="shared" si="146"/>
        <v>1721613309.7742858</v>
      </c>
      <c r="AE438">
        <f t="shared" si="147"/>
        <v>1091698752.8534908</v>
      </c>
      <c r="AF438">
        <f t="shared" si="148"/>
        <v>1168378024.4951708</v>
      </c>
      <c r="AG438">
        <f t="shared" si="149"/>
        <v>1189954825.062119</v>
      </c>
    </row>
    <row r="439" spans="1:33" x14ac:dyDescent="0.25">
      <c r="A439">
        <f>'Absorbance Data'!A438</f>
        <v>365</v>
      </c>
      <c r="B439" s="2">
        <f t="shared" si="132"/>
        <v>821349200000000</v>
      </c>
      <c r="C439" s="1">
        <f t="shared" si="133"/>
        <v>3.3968272057325875</v>
      </c>
      <c r="D439">
        <f>'Absorbance Data'!B438</f>
        <v>0.37372192739999999</v>
      </c>
      <c r="E439">
        <f>'Absorbance Data'!C438</f>
        <v>0.2232038677</v>
      </c>
      <c r="F439">
        <f>'Absorbance Data'!D438</f>
        <v>0.44954720139999998</v>
      </c>
      <c r="G439">
        <f>'Absorbance Data'!E438</f>
        <v>0.3046273887</v>
      </c>
      <c r="H439">
        <f>'Absorbance Data'!F438</f>
        <v>0.30266436930000001</v>
      </c>
      <c r="I439">
        <f>'Absorbance Data'!G438</f>
        <v>0.32241010669999998</v>
      </c>
      <c r="J439">
        <f>'Absorbance Data'!H438</f>
        <v>0.37057790159999998</v>
      </c>
      <c r="K439">
        <f>'Absorbance Data'!I438</f>
        <v>0.3771620691</v>
      </c>
      <c r="L439">
        <f t="shared" si="134"/>
        <v>8605.2653895624317</v>
      </c>
      <c r="M439">
        <f t="shared" si="150"/>
        <v>5139.4589846463532</v>
      </c>
      <c r="N439">
        <f t="shared" si="135"/>
        <v>10351.20684540832</v>
      </c>
      <c r="O439">
        <f t="shared" si="136"/>
        <v>7014.3048413832303</v>
      </c>
      <c r="P439">
        <f t="shared" si="137"/>
        <v>6969.1046493062468</v>
      </c>
      <c r="Q439">
        <f t="shared" si="138"/>
        <v>7423.7670551803967</v>
      </c>
      <c r="R439">
        <f t="shared" si="139"/>
        <v>8532.8715201717441</v>
      </c>
      <c r="S439">
        <f t="shared" si="140"/>
        <v>8684.4775795245041</v>
      </c>
      <c r="T439" s="4">
        <f t="shared" si="141"/>
        <v>854427952.26315296</v>
      </c>
      <c r="U439" s="4">
        <f t="shared" si="142"/>
        <v>304776669.83950859</v>
      </c>
      <c r="V439" s="4">
        <f t="shared" si="143"/>
        <v>560403555.94345129</v>
      </c>
      <c r="W439" s="4">
        <f t="shared" si="151"/>
        <v>567696456.07509625</v>
      </c>
      <c r="X439" s="4">
        <f t="shared" si="151"/>
        <v>560403555.94345129</v>
      </c>
      <c r="Y439" s="4">
        <f t="shared" si="151"/>
        <v>635909894.36086273</v>
      </c>
      <c r="Z439" s="4">
        <f t="shared" si="151"/>
        <v>840112261.51127124</v>
      </c>
      <c r="AA439" s="4">
        <f t="shared" si="151"/>
        <v>870230512.98159981</v>
      </c>
      <c r="AB439">
        <f t="shared" si="144"/>
        <v>5034683544.0294504</v>
      </c>
      <c r="AC439">
        <f t="shared" si="145"/>
        <v>1543258061.1067464</v>
      </c>
      <c r="AD439">
        <f t="shared" si="146"/>
        <v>1447942633.9421575</v>
      </c>
      <c r="AE439">
        <f t="shared" si="147"/>
        <v>784289264.6049726</v>
      </c>
      <c r="AF439">
        <f t="shared" si="148"/>
        <v>665389942.85271633</v>
      </c>
      <c r="AG439">
        <f t="shared" si="149"/>
        <v>966281813.63220203</v>
      </c>
    </row>
    <row r="440" spans="1:33" x14ac:dyDescent="0.25">
      <c r="A440">
        <f>'Absorbance Data'!A439</f>
        <v>364</v>
      </c>
      <c r="B440" s="2">
        <f t="shared" si="132"/>
        <v>823605653846153.88</v>
      </c>
      <c r="C440" s="1">
        <f t="shared" si="133"/>
        <v>3.4061591486054792</v>
      </c>
      <c r="D440">
        <f>'Absorbance Data'!B439</f>
        <v>0.38326472039999998</v>
      </c>
      <c r="E440">
        <f>'Absorbance Data'!C439</f>
        <v>0.22836191950000001</v>
      </c>
      <c r="F440">
        <f>'Absorbance Data'!D439</f>
        <v>0.45209994910000001</v>
      </c>
      <c r="G440">
        <f>'Absorbance Data'!E439</f>
        <v>0.30872061849999999</v>
      </c>
      <c r="H440">
        <f>'Absorbance Data'!F439</f>
        <v>0.3049685359</v>
      </c>
      <c r="I440">
        <f>'Absorbance Data'!G439</f>
        <v>0.32334682349999999</v>
      </c>
      <c r="J440">
        <f>'Absorbance Data'!H439</f>
        <v>0.37054175140000001</v>
      </c>
      <c r="K440">
        <f>'Absorbance Data'!I439</f>
        <v>0.37798050049999998</v>
      </c>
      <c r="L440">
        <f t="shared" si="134"/>
        <v>8824.996318635709</v>
      </c>
      <c r="M440">
        <f t="shared" si="150"/>
        <v>5258.2275164820639</v>
      </c>
      <c r="N440">
        <f t="shared" si="135"/>
        <v>10409.98603341027</v>
      </c>
      <c r="O440">
        <f t="shared" si="136"/>
        <v>7108.5549405800184</v>
      </c>
      <c r="P440">
        <f t="shared" si="137"/>
        <v>7022.1600459555957</v>
      </c>
      <c r="Q440">
        <f t="shared" si="138"/>
        <v>7445.3357565807701</v>
      </c>
      <c r="R440">
        <f t="shared" si="139"/>
        <v>8532.0391310554569</v>
      </c>
      <c r="S440">
        <f t="shared" si="140"/>
        <v>8703.3226589372844</v>
      </c>
      <c r="T440" s="4">
        <f t="shared" si="141"/>
        <v>903564038.29453099</v>
      </c>
      <c r="U440" s="4">
        <f t="shared" si="142"/>
        <v>320780986.75821942</v>
      </c>
      <c r="V440" s="4">
        <f t="shared" si="143"/>
        <v>572099171.63372302</v>
      </c>
      <c r="W440" s="4">
        <f t="shared" si="151"/>
        <v>586263046.72290587</v>
      </c>
      <c r="X440" s="4">
        <f t="shared" si="151"/>
        <v>572099171.63372302</v>
      </c>
      <c r="Y440" s="4">
        <f t="shared" si="151"/>
        <v>643129524.00709295</v>
      </c>
      <c r="Z440" s="4">
        <f t="shared" si="151"/>
        <v>844569802.44207263</v>
      </c>
      <c r="AA440" s="4">
        <f t="shared" si="151"/>
        <v>878820220.40027761</v>
      </c>
      <c r="AB440">
        <f t="shared" si="144"/>
        <v>5459017819.0305357</v>
      </c>
      <c r="AC440">
        <f t="shared" si="145"/>
        <v>1675444855.5719209</v>
      </c>
      <c r="AD440">
        <f t="shared" si="146"/>
        <v>1238487363.1420786</v>
      </c>
      <c r="AE440">
        <f t="shared" si="147"/>
        <v>632358679.46137238</v>
      </c>
      <c r="AF440">
        <f t="shared" si="148"/>
        <v>597386305.29244864</v>
      </c>
      <c r="AG440">
        <f t="shared" si="149"/>
        <v>553040965.90973651</v>
      </c>
    </row>
    <row r="441" spans="1:33" x14ac:dyDescent="0.25">
      <c r="A441">
        <f>'Absorbance Data'!A440</f>
        <v>363</v>
      </c>
      <c r="B441" s="2">
        <f t="shared" si="132"/>
        <v>825874539944903.63</v>
      </c>
      <c r="C441" s="1">
        <f t="shared" si="133"/>
        <v>3.4155425071415828</v>
      </c>
      <c r="D441">
        <f>'Absorbance Data'!B440</f>
        <v>0.39326807860000002</v>
      </c>
      <c r="E441">
        <f>'Absorbance Data'!C440</f>
        <v>0.23312039670000001</v>
      </c>
      <c r="F441">
        <f>'Absorbance Data'!D440</f>
        <v>0.4536197186</v>
      </c>
      <c r="G441">
        <f>'Absorbance Data'!E440</f>
        <v>0.31184500459999998</v>
      </c>
      <c r="H441">
        <f>'Absorbance Data'!F440</f>
        <v>0.30716776849999999</v>
      </c>
      <c r="I441">
        <f>'Absorbance Data'!G440</f>
        <v>0.323613435</v>
      </c>
      <c r="J441">
        <f>'Absorbance Data'!H440</f>
        <v>0.37099155779999998</v>
      </c>
      <c r="K441">
        <f>'Absorbance Data'!I440</f>
        <v>0.3773194849</v>
      </c>
      <c r="L441">
        <f t="shared" si="134"/>
        <v>9055.3321533477083</v>
      </c>
      <c r="M441">
        <f t="shared" si="150"/>
        <v>5367.7955031427837</v>
      </c>
      <c r="N441">
        <f t="shared" si="135"/>
        <v>10444.980019365139</v>
      </c>
      <c r="O441">
        <f t="shared" si="136"/>
        <v>7180.4965891661968</v>
      </c>
      <c r="P441">
        <f t="shared" si="137"/>
        <v>7072.7992479634604</v>
      </c>
      <c r="Q441">
        <f t="shared" si="138"/>
        <v>7451.4747132359762</v>
      </c>
      <c r="R441">
        <f t="shared" si="139"/>
        <v>8542.3963061691884</v>
      </c>
      <c r="S441">
        <f t="shared" si="140"/>
        <v>8688.1022122693194</v>
      </c>
      <c r="T441" s="4">
        <f t="shared" si="141"/>
        <v>956595116.14338589</v>
      </c>
      <c r="U441" s="4">
        <f t="shared" si="142"/>
        <v>336133125.30568779</v>
      </c>
      <c r="V441" s="4">
        <f t="shared" si="143"/>
        <v>583582220.23588717</v>
      </c>
      <c r="W441" s="4">
        <f t="shared" si="151"/>
        <v>601489914.46243536</v>
      </c>
      <c r="X441" s="4">
        <f t="shared" si="151"/>
        <v>583582220.23588717</v>
      </c>
      <c r="Y441" s="4">
        <f t="shared" si="151"/>
        <v>647744677.6455766</v>
      </c>
      <c r="Z441" s="4">
        <f t="shared" si="151"/>
        <v>851292526.27242553</v>
      </c>
      <c r="AA441" s="4">
        <f t="shared" si="151"/>
        <v>880580841.35012245</v>
      </c>
      <c r="AB441">
        <f t="shared" si="144"/>
        <v>6260416044.1355858</v>
      </c>
      <c r="AC441">
        <f t="shared" si="145"/>
        <v>1760091124.7599616</v>
      </c>
      <c r="AD441">
        <f t="shared" si="146"/>
        <v>1313474997.9762702</v>
      </c>
      <c r="AE441">
        <f t="shared" si="147"/>
        <v>494668208.67521757</v>
      </c>
      <c r="AF441">
        <f t="shared" si="148"/>
        <v>561000182.36089754</v>
      </c>
      <c r="AG441">
        <f t="shared" si="149"/>
        <v>507176593.82245398</v>
      </c>
    </row>
    <row r="442" spans="1:33" x14ac:dyDescent="0.25">
      <c r="A442">
        <f>'Absorbance Data'!A441</f>
        <v>362</v>
      </c>
      <c r="B442" s="2">
        <f t="shared" si="132"/>
        <v>828155961325966.88</v>
      </c>
      <c r="C442" s="1">
        <f t="shared" si="133"/>
        <v>3.4249777074375536</v>
      </c>
      <c r="D442">
        <f>'Absorbance Data'!B441</f>
        <v>0.40524661540000001</v>
      </c>
      <c r="E442">
        <f>'Absorbance Data'!C441</f>
        <v>0.2385442257</v>
      </c>
      <c r="F442">
        <f>'Absorbance Data'!D441</f>
        <v>0.4565522373</v>
      </c>
      <c r="G442">
        <f>'Absorbance Data'!E441</f>
        <v>0.3161720335</v>
      </c>
      <c r="H442">
        <f>'Absorbance Data'!F441</f>
        <v>0.30977553130000002</v>
      </c>
      <c r="I442">
        <f>'Absorbance Data'!G441</f>
        <v>0.32388910650000002</v>
      </c>
      <c r="J442">
        <f>'Absorbance Data'!H441</f>
        <v>0.37080183630000002</v>
      </c>
      <c r="K442">
        <f>'Absorbance Data'!I441</f>
        <v>0.37793940310000002</v>
      </c>
      <c r="L442">
        <f t="shared" si="134"/>
        <v>9331.1481560633129</v>
      </c>
      <c r="M442">
        <f t="shared" si="150"/>
        <v>5492.6837811662708</v>
      </c>
      <c r="N442">
        <f t="shared" si="135"/>
        <v>10512.503757800601</v>
      </c>
      <c r="O442">
        <f t="shared" si="136"/>
        <v>7280.1301115871411</v>
      </c>
      <c r="P442">
        <f t="shared" si="137"/>
        <v>7132.8452054569043</v>
      </c>
      <c r="Q442">
        <f t="shared" si="138"/>
        <v>7457.82228410061</v>
      </c>
      <c r="R442">
        <f t="shared" si="139"/>
        <v>8538.0278071919856</v>
      </c>
      <c r="S442">
        <f t="shared" si="140"/>
        <v>8702.3763563312787</v>
      </c>
      <c r="T442" s="4">
        <f t="shared" si="141"/>
        <v>1021376045.934359</v>
      </c>
      <c r="U442" s="4">
        <f t="shared" si="142"/>
        <v>353903365.13932675</v>
      </c>
      <c r="V442" s="4">
        <f t="shared" si="143"/>
        <v>596816878.15759826</v>
      </c>
      <c r="W442" s="4">
        <f t="shared" si="151"/>
        <v>621718485.65101779</v>
      </c>
      <c r="X442" s="4">
        <f t="shared" si="151"/>
        <v>596816878.15759826</v>
      </c>
      <c r="Y442" s="4">
        <f t="shared" si="151"/>
        <v>652438466.79440439</v>
      </c>
      <c r="Z442" s="4">
        <f t="shared" si="151"/>
        <v>855127017.37863564</v>
      </c>
      <c r="AA442" s="4">
        <f t="shared" si="151"/>
        <v>888364552.96937656</v>
      </c>
      <c r="AB442">
        <f t="shared" si="144"/>
        <v>6980689636.0842781</v>
      </c>
      <c r="AC442">
        <f t="shared" si="145"/>
        <v>1772153167.9675579</v>
      </c>
      <c r="AD442">
        <f t="shared" si="146"/>
        <v>1210170073.7061565</v>
      </c>
      <c r="AE442">
        <f t="shared" si="147"/>
        <v>286714504.81515479</v>
      </c>
      <c r="AF442">
        <f t="shared" si="148"/>
        <v>291634476.8086431</v>
      </c>
      <c r="AG442">
        <f t="shared" si="149"/>
        <v>379793368.9015649</v>
      </c>
    </row>
    <row r="443" spans="1:33" x14ac:dyDescent="0.25">
      <c r="A443">
        <f>'Absorbance Data'!A442</f>
        <v>361</v>
      </c>
      <c r="B443" s="2">
        <f t="shared" si="132"/>
        <v>830450022160664.88</v>
      </c>
      <c r="C443" s="1">
        <f t="shared" si="133"/>
        <v>3.4344651803113422</v>
      </c>
      <c r="D443">
        <f>'Absorbance Data'!B442</f>
        <v>0.41723141070000003</v>
      </c>
      <c r="E443">
        <f>'Absorbance Data'!C442</f>
        <v>0.2431255132</v>
      </c>
      <c r="F443">
        <f>'Absorbance Data'!D442</f>
        <v>0.45855468510000003</v>
      </c>
      <c r="G443">
        <f>'Absorbance Data'!E442</f>
        <v>0.3196313381</v>
      </c>
      <c r="H443">
        <f>'Absorbance Data'!F442</f>
        <v>0.31141111249999998</v>
      </c>
      <c r="I443">
        <f>'Absorbance Data'!G442</f>
        <v>0.32317543030000001</v>
      </c>
      <c r="J443">
        <f>'Absorbance Data'!H442</f>
        <v>0.37014144659999998</v>
      </c>
      <c r="K443">
        <f>'Absorbance Data'!I442</f>
        <v>0.37676870820000002</v>
      </c>
      <c r="L443">
        <f t="shared" si="134"/>
        <v>9607.1082660669654</v>
      </c>
      <c r="M443">
        <f t="shared" si="150"/>
        <v>5598.1718242084708</v>
      </c>
      <c r="N443">
        <f t="shared" si="135"/>
        <v>10558.611822338391</v>
      </c>
      <c r="O443">
        <f t="shared" si="136"/>
        <v>7359.7835436279984</v>
      </c>
      <c r="P443">
        <f t="shared" si="137"/>
        <v>7170.5058543519172</v>
      </c>
      <c r="Q443">
        <f t="shared" si="138"/>
        <v>7441.3892823071637</v>
      </c>
      <c r="R443">
        <f t="shared" si="139"/>
        <v>8522.8217724041169</v>
      </c>
      <c r="S443">
        <f t="shared" si="140"/>
        <v>8675.4201100794344</v>
      </c>
      <c r="T443" s="4">
        <f t="shared" si="141"/>
        <v>1088688424.6265352</v>
      </c>
      <c r="U443" s="4">
        <f t="shared" si="142"/>
        <v>369667000.50989157</v>
      </c>
      <c r="V443" s="4">
        <f t="shared" si="143"/>
        <v>606481873.02045238</v>
      </c>
      <c r="W443" s="4">
        <f t="shared" si="151"/>
        <v>638922700.62192011</v>
      </c>
      <c r="X443" s="4">
        <f t="shared" si="151"/>
        <v>606481873.02045238</v>
      </c>
      <c r="Y443" s="4">
        <f t="shared" si="151"/>
        <v>653170082.51322317</v>
      </c>
      <c r="Z443" s="4">
        <f t="shared" si="151"/>
        <v>856811030.16210926</v>
      </c>
      <c r="AA443" s="4">
        <f t="shared" si="151"/>
        <v>887767547.14188862</v>
      </c>
      <c r="AB443">
        <f t="shared" si="144"/>
        <v>7569370641.3562021</v>
      </c>
      <c r="AC443">
        <f t="shared" si="145"/>
        <v>2155068570.1185174</v>
      </c>
      <c r="AD443">
        <f t="shared" si="146"/>
        <v>1298382258.2369356</v>
      </c>
      <c r="AE443">
        <f t="shared" si="147"/>
        <v>370288600.08572799</v>
      </c>
      <c r="AF443">
        <f t="shared" si="148"/>
        <v>424594222.88021046</v>
      </c>
      <c r="AG443">
        <f t="shared" si="149"/>
        <v>93966015.062184155</v>
      </c>
    </row>
    <row r="444" spans="1:33" x14ac:dyDescent="0.25">
      <c r="A444">
        <f>'Absorbance Data'!A443</f>
        <v>360</v>
      </c>
      <c r="B444" s="2">
        <f t="shared" si="132"/>
        <v>832756827777777.75</v>
      </c>
      <c r="C444" s="1">
        <f t="shared" si="133"/>
        <v>3.4440053613677621</v>
      </c>
      <c r="D444">
        <f>'Absorbance Data'!B443</f>
        <v>0.43048560619999998</v>
      </c>
      <c r="E444">
        <f>'Absorbance Data'!C443</f>
        <v>0.25059312579999998</v>
      </c>
      <c r="F444">
        <f>'Absorbance Data'!D443</f>
        <v>0.4638165534</v>
      </c>
      <c r="G444">
        <f>'Absorbance Data'!E443</f>
        <v>0.32383471730000002</v>
      </c>
      <c r="H444">
        <f>'Absorbance Data'!F443</f>
        <v>0.31437554960000003</v>
      </c>
      <c r="I444">
        <f>'Absorbance Data'!G443</f>
        <v>0.32383418079999998</v>
      </c>
      <c r="J444">
        <f>'Absorbance Data'!H443</f>
        <v>0.37049105760000001</v>
      </c>
      <c r="K444">
        <f>'Absorbance Data'!I443</f>
        <v>0.37622937560000003</v>
      </c>
      <c r="L444">
        <f t="shared" si="134"/>
        <v>9912.2973958462517</v>
      </c>
      <c r="M444">
        <f t="shared" si="150"/>
        <v>5770.1199587386163</v>
      </c>
      <c r="N444">
        <f t="shared" si="135"/>
        <v>10679.770817427168</v>
      </c>
      <c r="O444">
        <f t="shared" si="136"/>
        <v>7456.5699264892119</v>
      </c>
      <c r="P444">
        <f t="shared" si="137"/>
        <v>7238.7645411077037</v>
      </c>
      <c r="Q444">
        <f t="shared" si="138"/>
        <v>7456.5575731201861</v>
      </c>
      <c r="R444">
        <f t="shared" si="139"/>
        <v>8530.8718631735828</v>
      </c>
      <c r="S444">
        <f t="shared" si="140"/>
        <v>8663.0015180301798</v>
      </c>
      <c r="T444" s="4">
        <f t="shared" si="141"/>
        <v>1165403410.9675655</v>
      </c>
      <c r="U444" s="4">
        <f t="shared" si="142"/>
        <v>394909264.08741128</v>
      </c>
      <c r="V444" s="4">
        <f t="shared" si="143"/>
        <v>621522046.43645334</v>
      </c>
      <c r="W444" s="4">
        <f t="shared" si="151"/>
        <v>659486375.28379917</v>
      </c>
      <c r="X444" s="4">
        <f t="shared" si="151"/>
        <v>621522046.43645334</v>
      </c>
      <c r="Y444" s="4">
        <f t="shared" si="151"/>
        <v>659484190.13113701</v>
      </c>
      <c r="Z444" s="4">
        <f t="shared" si="151"/>
        <v>863206049.31236613</v>
      </c>
      <c r="AA444" s="4">
        <f t="shared" si="151"/>
        <v>890152505.78518057</v>
      </c>
      <c r="AB444">
        <f t="shared" si="144"/>
        <v>7300410160.4391928</v>
      </c>
      <c r="AC444">
        <f t="shared" si="145"/>
        <v>2054380052.5675931</v>
      </c>
      <c r="AD444">
        <f t="shared" si="146"/>
        <v>1603910695.1484334</v>
      </c>
      <c r="AE444">
        <f t="shared" si="147"/>
        <v>428466702.36417097</v>
      </c>
      <c r="AF444">
        <f t="shared" si="148"/>
        <v>522661180.79475564</v>
      </c>
      <c r="AG444">
        <f t="shared" si="149"/>
        <v>236683267.29197088</v>
      </c>
    </row>
    <row r="445" spans="1:33" x14ac:dyDescent="0.25">
      <c r="A445">
        <f>'Absorbance Data'!A444</f>
        <v>359</v>
      </c>
      <c r="B445" s="2">
        <f t="shared" si="132"/>
        <v>835076484679665.75</v>
      </c>
      <c r="C445" s="1">
        <f t="shared" si="133"/>
        <v>3.4535986910651655</v>
      </c>
      <c r="D445">
        <f>'Absorbance Data'!B444</f>
        <v>0.44073465470000001</v>
      </c>
      <c r="E445">
        <f>'Absorbance Data'!C444</f>
        <v>0.25430831310000002</v>
      </c>
      <c r="F445">
        <f>'Absorbance Data'!D444</f>
        <v>0.46489864590000002</v>
      </c>
      <c r="G445">
        <f>'Absorbance Data'!E444</f>
        <v>0.32771480079999998</v>
      </c>
      <c r="H445">
        <f>'Absorbance Data'!F444</f>
        <v>0.31742432710000001</v>
      </c>
      <c r="I445">
        <f>'Absorbance Data'!G444</f>
        <v>0.32339558010000002</v>
      </c>
      <c r="J445">
        <f>'Absorbance Data'!H444</f>
        <v>0.3702326715</v>
      </c>
      <c r="K445">
        <f>'Absorbance Data'!I444</f>
        <v>0.3756357729</v>
      </c>
      <c r="L445">
        <f t="shared" si="134"/>
        <v>10148.290458780983</v>
      </c>
      <c r="M445">
        <f t="shared" si="150"/>
        <v>5855.6653076852253</v>
      </c>
      <c r="N445">
        <f t="shared" si="135"/>
        <v>10704.686918024576</v>
      </c>
      <c r="O445">
        <f t="shared" si="136"/>
        <v>7545.9121507559321</v>
      </c>
      <c r="P445">
        <f t="shared" si="137"/>
        <v>7308.9652373412591</v>
      </c>
      <c r="Q445">
        <f t="shared" si="138"/>
        <v>7446.4584187842202</v>
      </c>
      <c r="R445">
        <f t="shared" si="139"/>
        <v>8524.9223033526159</v>
      </c>
      <c r="S445">
        <f t="shared" si="140"/>
        <v>8649.3333107483686</v>
      </c>
      <c r="T445" s="4">
        <f t="shared" si="141"/>
        <v>1228370900.9386194</v>
      </c>
      <c r="U445" s="4">
        <f t="shared" si="142"/>
        <v>408974503.33813369</v>
      </c>
      <c r="V445" s="4">
        <f t="shared" si="143"/>
        <v>637170315.55424714</v>
      </c>
      <c r="W445" s="4">
        <f t="shared" si="151"/>
        <v>679152387.57493162</v>
      </c>
      <c r="X445" s="4">
        <f t="shared" si="151"/>
        <v>637170315.55424714</v>
      </c>
      <c r="Y445" s="4">
        <f t="shared" si="151"/>
        <v>661368154.77056324</v>
      </c>
      <c r="Z445" s="4">
        <f t="shared" si="151"/>
        <v>866811373.4854517</v>
      </c>
      <c r="AA445" s="4">
        <f t="shared" si="151"/>
        <v>892296128.98186958</v>
      </c>
      <c r="AB445">
        <f t="shared" si="144"/>
        <v>8330539123.8396492</v>
      </c>
      <c r="AC445">
        <f t="shared" si="145"/>
        <v>2331615441.1315989</v>
      </c>
      <c r="AD445">
        <f t="shared" si="146"/>
        <v>1608120016.6069007</v>
      </c>
      <c r="AE445">
        <f t="shared" si="147"/>
        <v>605704705.05139351</v>
      </c>
      <c r="AF445">
        <f t="shared" si="148"/>
        <v>670223142.19095755</v>
      </c>
      <c r="AG445">
        <f t="shared" si="149"/>
        <v>539253757.12354743</v>
      </c>
    </row>
    <row r="446" spans="1:33" x14ac:dyDescent="0.25">
      <c r="A446">
        <f>'Absorbance Data'!A445</f>
        <v>358</v>
      </c>
      <c r="B446" s="2">
        <f t="shared" si="132"/>
        <v>837409100558659.25</v>
      </c>
      <c r="C446" s="1">
        <f t="shared" si="133"/>
        <v>3.4632456147832249</v>
      </c>
      <c r="D446">
        <f>'Absorbance Data'!B445</f>
        <v>0.45658454300000001</v>
      </c>
      <c r="E446">
        <f>'Absorbance Data'!C445</f>
        <v>0.26297464970000001</v>
      </c>
      <c r="F446">
        <f>'Absorbance Data'!D445</f>
        <v>0.4706311822</v>
      </c>
      <c r="G446">
        <f>'Absorbance Data'!E445</f>
        <v>0.33360797170000001</v>
      </c>
      <c r="H446">
        <f>'Absorbance Data'!F445</f>
        <v>0.32031616569999999</v>
      </c>
      <c r="I446">
        <f>'Absorbance Data'!G445</f>
        <v>0.32486802339999998</v>
      </c>
      <c r="J446">
        <f>'Absorbance Data'!H445</f>
        <v>0.3711745441</v>
      </c>
      <c r="K446">
        <f>'Absorbance Data'!I445</f>
        <v>0.3763133287</v>
      </c>
      <c r="L446">
        <f t="shared" si="134"/>
        <v>10513.247624032989</v>
      </c>
      <c r="M446">
        <f t="shared" si="150"/>
        <v>6055.2150823455122</v>
      </c>
      <c r="N446">
        <f t="shared" si="135"/>
        <v>10836.683444318847</v>
      </c>
      <c r="O446">
        <f t="shared" si="136"/>
        <v>7681.6074254039959</v>
      </c>
      <c r="P446">
        <f t="shared" si="137"/>
        <v>7375.5522818583049</v>
      </c>
      <c r="Q446">
        <f t="shared" si="138"/>
        <v>7480.3626787128087</v>
      </c>
      <c r="R446">
        <f t="shared" si="139"/>
        <v>8546.6097214352121</v>
      </c>
      <c r="S446">
        <f t="shared" si="140"/>
        <v>8664.9346095958826</v>
      </c>
      <c r="T446" s="4">
        <f t="shared" si="141"/>
        <v>1325685094.7976675</v>
      </c>
      <c r="U446" s="4">
        <f t="shared" si="142"/>
        <v>439770136.04218924</v>
      </c>
      <c r="V446" s="4">
        <f t="shared" si="143"/>
        <v>652462683.0784483</v>
      </c>
      <c r="W446" s="4">
        <f t="shared" si="151"/>
        <v>707735210.70885289</v>
      </c>
      <c r="X446" s="4">
        <f t="shared" si="151"/>
        <v>652462683.0784483</v>
      </c>
      <c r="Y446" s="4">
        <f t="shared" si="151"/>
        <v>671138102.15126395</v>
      </c>
      <c r="Z446" s="4">
        <f t="shared" si="151"/>
        <v>876101312.41302788</v>
      </c>
      <c r="AA446" s="4">
        <f t="shared" si="151"/>
        <v>900527884.72747803</v>
      </c>
      <c r="AB446">
        <f t="shared" si="144"/>
        <v>9792810228.6791191</v>
      </c>
      <c r="AC446">
        <f t="shared" si="145"/>
        <v>3040365782.8822427</v>
      </c>
      <c r="AD446">
        <f t="shared" si="146"/>
        <v>1748000180.7239473</v>
      </c>
      <c r="AE446">
        <f t="shared" si="147"/>
        <v>736412325.80701554</v>
      </c>
      <c r="AF446">
        <f t="shared" si="148"/>
        <v>902889389.8531698</v>
      </c>
      <c r="AG446">
        <f t="shared" si="149"/>
        <v>727270046.39117539</v>
      </c>
    </row>
    <row r="447" spans="1:33" x14ac:dyDescent="0.25">
      <c r="A447">
        <f>'Absorbance Data'!A446</f>
        <v>357</v>
      </c>
      <c r="B447" s="2">
        <f t="shared" si="132"/>
        <v>839754784313725.5</v>
      </c>
      <c r="C447" s="1">
        <f t="shared" si="133"/>
        <v>3.4729465828918613</v>
      </c>
      <c r="D447">
        <f>'Absorbance Data'!B446</f>
        <v>0.4708688855</v>
      </c>
      <c r="E447">
        <f>'Absorbance Data'!C446</f>
        <v>0.27046802640000001</v>
      </c>
      <c r="F447">
        <f>'Absorbance Data'!D446</f>
        <v>0.47480034830000001</v>
      </c>
      <c r="G447">
        <f>'Absorbance Data'!E446</f>
        <v>0.33924165369999998</v>
      </c>
      <c r="H447">
        <f>'Absorbance Data'!F446</f>
        <v>0.32392492890000002</v>
      </c>
      <c r="I447">
        <f>'Absorbance Data'!G446</f>
        <v>0.32503956560000002</v>
      </c>
      <c r="J447">
        <f>'Absorbance Data'!H446</f>
        <v>0.37186148759999998</v>
      </c>
      <c r="K447">
        <f>'Absorbance Data'!I446</f>
        <v>0.3764768839</v>
      </c>
      <c r="L447">
        <f t="shared" si="134"/>
        <v>10842.156765070204</v>
      </c>
      <c r="M447">
        <f t="shared" si="150"/>
        <v>6227.7564572016008</v>
      </c>
      <c r="N447">
        <f t="shared" si="135"/>
        <v>10932.68204143961</v>
      </c>
      <c r="O447">
        <f t="shared" si="136"/>
        <v>7811.3277473226826</v>
      </c>
      <c r="P447">
        <f t="shared" si="137"/>
        <v>7458.6471253429609</v>
      </c>
      <c r="Q447">
        <f t="shared" si="138"/>
        <v>7484.312583838202</v>
      </c>
      <c r="R447">
        <f t="shared" si="139"/>
        <v>8562.4271800635015</v>
      </c>
      <c r="S447">
        <f t="shared" si="140"/>
        <v>8668.7006072499025</v>
      </c>
      <c r="T447" s="4">
        <f t="shared" si="141"/>
        <v>1417841133.9224634</v>
      </c>
      <c r="U447" s="4">
        <f t="shared" si="142"/>
        <v>467799171.6189267</v>
      </c>
      <c r="V447" s="4">
        <f t="shared" si="143"/>
        <v>670990433.96393883</v>
      </c>
      <c r="W447" s="4">
        <f t="shared" si="151"/>
        <v>735945963.47829211</v>
      </c>
      <c r="X447" s="4">
        <f t="shared" si="151"/>
        <v>670990433.96393883</v>
      </c>
      <c r="Y447" s="4">
        <f t="shared" si="151"/>
        <v>675616180.79012287</v>
      </c>
      <c r="Z447" s="4">
        <f t="shared" si="151"/>
        <v>884280379.73180223</v>
      </c>
      <c r="AA447" s="4">
        <f t="shared" si="151"/>
        <v>906367271.1682421</v>
      </c>
      <c r="AB447">
        <f t="shared" si="144"/>
        <v>10419755574.640942</v>
      </c>
      <c r="AC447">
        <f t="shared" si="145"/>
        <v>2782332113.3428545</v>
      </c>
      <c r="AD447">
        <f t="shared" si="146"/>
        <v>2154122677.5828533</v>
      </c>
      <c r="AE447">
        <f t="shared" si="147"/>
        <v>990669771.64324796</v>
      </c>
      <c r="AF447">
        <f t="shared" si="148"/>
        <v>1007139493.1776882</v>
      </c>
      <c r="AG447">
        <f t="shared" si="149"/>
        <v>984301348.10902011</v>
      </c>
    </row>
    <row r="448" spans="1:33" x14ac:dyDescent="0.25">
      <c r="A448">
        <f>'Absorbance Data'!A447</f>
        <v>356</v>
      </c>
      <c r="B448" s="2">
        <f t="shared" si="132"/>
        <v>842113646067415.75</v>
      </c>
      <c r="C448" s="1">
        <f t="shared" si="133"/>
        <v>3.4827020508213327</v>
      </c>
      <c r="D448">
        <f>'Absorbance Data'!B447</f>
        <v>0.48751595619999999</v>
      </c>
      <c r="E448">
        <f>'Absorbance Data'!C447</f>
        <v>0.27713376280000002</v>
      </c>
      <c r="F448">
        <f>'Absorbance Data'!D447</f>
        <v>0.47992518540000001</v>
      </c>
      <c r="G448">
        <f>'Absorbance Data'!E447</f>
        <v>0.34485679860000001</v>
      </c>
      <c r="H448">
        <f>'Absorbance Data'!F447</f>
        <v>0.32859790329999999</v>
      </c>
      <c r="I448">
        <f>'Absorbance Data'!G447</f>
        <v>0.32765927909999998</v>
      </c>
      <c r="J448">
        <f>'Absorbance Data'!H447</f>
        <v>0.37320587039999997</v>
      </c>
      <c r="K448">
        <f>'Absorbance Data'!I447</f>
        <v>0.3781691492</v>
      </c>
      <c r="L448">
        <f t="shared" si="134"/>
        <v>11225.469733428581</v>
      </c>
      <c r="M448">
        <f t="shared" si="150"/>
        <v>6381.2407098862786</v>
      </c>
      <c r="N448">
        <f t="shared" si="135"/>
        <v>11050.685776544438</v>
      </c>
      <c r="O448">
        <f t="shared" si="136"/>
        <v>7940.6212367401004</v>
      </c>
      <c r="P448">
        <f t="shared" si="137"/>
        <v>7566.2463372767897</v>
      </c>
      <c r="Q448">
        <f t="shared" si="138"/>
        <v>7544.6337163683538</v>
      </c>
      <c r="R448">
        <f t="shared" si="139"/>
        <v>8593.382738009077</v>
      </c>
      <c r="S448">
        <f t="shared" si="140"/>
        <v>8707.6664557816111</v>
      </c>
      <c r="T448" s="4">
        <f t="shared" si="141"/>
        <v>1528416402.6683857</v>
      </c>
      <c r="U448" s="4">
        <f t="shared" si="142"/>
        <v>493904402.84221768</v>
      </c>
      <c r="V448" s="4">
        <f t="shared" si="143"/>
        <v>694374233.17307651</v>
      </c>
      <c r="W448" s="4">
        <f t="shared" si="151"/>
        <v>764788951.20108962</v>
      </c>
      <c r="X448" s="4">
        <f t="shared" si="151"/>
        <v>694374233.17307651</v>
      </c>
      <c r="Y448" s="4">
        <f t="shared" si="151"/>
        <v>690413005.19812763</v>
      </c>
      <c r="Z448" s="4">
        <f t="shared" si="151"/>
        <v>895696657.54349184</v>
      </c>
      <c r="AA448" s="4">
        <f t="shared" si="151"/>
        <v>919678880.94918442</v>
      </c>
      <c r="AB448">
        <f t="shared" si="144"/>
        <v>11447508192.189552</v>
      </c>
      <c r="AC448">
        <f t="shared" si="145"/>
        <v>3079703071.3655334</v>
      </c>
      <c r="AD448">
        <f t="shared" si="146"/>
        <v>2442775235.8913946</v>
      </c>
      <c r="AE448">
        <f t="shared" si="147"/>
        <v>1086107006.9713097</v>
      </c>
      <c r="AF448">
        <f t="shared" si="148"/>
        <v>1236974872.2329247</v>
      </c>
      <c r="AG448">
        <f t="shared" si="149"/>
        <v>1241951763.9808712</v>
      </c>
    </row>
    <row r="449" spans="1:33" x14ac:dyDescent="0.25">
      <c r="A449">
        <f>'Absorbance Data'!A448</f>
        <v>355</v>
      </c>
      <c r="B449" s="2">
        <f t="shared" si="132"/>
        <v>844485797183098.63</v>
      </c>
      <c r="C449" s="1">
        <f t="shared" si="133"/>
        <v>3.4925124791335058</v>
      </c>
      <c r="D449">
        <f>'Absorbance Data'!B448</f>
        <v>0.50385940070000002</v>
      </c>
      <c r="E449">
        <f>'Absorbance Data'!C448</f>
        <v>0.28575015069999998</v>
      </c>
      <c r="F449">
        <f>'Absorbance Data'!D448</f>
        <v>0.48688951130000002</v>
      </c>
      <c r="G449">
        <f>'Absorbance Data'!E448</f>
        <v>0.3520956039</v>
      </c>
      <c r="H449">
        <f>'Absorbance Data'!F448</f>
        <v>0.33338496090000003</v>
      </c>
      <c r="I449">
        <f>'Absorbance Data'!G448</f>
        <v>0.32826247809999998</v>
      </c>
      <c r="J449">
        <f>'Absorbance Data'!H448</f>
        <v>0.37480443720000001</v>
      </c>
      <c r="K449">
        <f>'Absorbance Data'!I448</f>
        <v>0.37935301659999998</v>
      </c>
      <c r="L449">
        <f t="shared" si="134"/>
        <v>11601.791450167339</v>
      </c>
      <c r="M449">
        <f t="shared" si="150"/>
        <v>6579.6403732262206</v>
      </c>
      <c r="N449">
        <f t="shared" si="135"/>
        <v>11211.045306545362</v>
      </c>
      <c r="O449">
        <f t="shared" si="136"/>
        <v>8107.3008884887631</v>
      </c>
      <c r="P449">
        <f t="shared" si="137"/>
        <v>7676.4724119674293</v>
      </c>
      <c r="Q449">
        <f t="shared" si="138"/>
        <v>7558.5228866234429</v>
      </c>
      <c r="R449">
        <f t="shared" si="139"/>
        <v>8630.1910988474301</v>
      </c>
      <c r="S449">
        <f t="shared" si="140"/>
        <v>8734.9260100548272</v>
      </c>
      <c r="T449" s="4">
        <f t="shared" si="141"/>
        <v>1641821891.4362197</v>
      </c>
      <c r="U449" s="4">
        <f t="shared" si="142"/>
        <v>528056322.36833864</v>
      </c>
      <c r="V449" s="4">
        <f t="shared" si="143"/>
        <v>718785520.77104855</v>
      </c>
      <c r="W449" s="4">
        <f t="shared" si="151"/>
        <v>801730703.63116026</v>
      </c>
      <c r="X449" s="4">
        <f t="shared" si="151"/>
        <v>718785520.77104855</v>
      </c>
      <c r="Y449" s="4">
        <f t="shared" si="151"/>
        <v>696866837.79584658</v>
      </c>
      <c r="Z449" s="4">
        <f t="shared" si="151"/>
        <v>908482901.7354331</v>
      </c>
      <c r="AA449" s="4">
        <f t="shared" si="151"/>
        <v>930667170.51941919</v>
      </c>
      <c r="AB449">
        <f t="shared" si="144"/>
        <v>11909094311.181299</v>
      </c>
      <c r="AC449">
        <f t="shared" si="145"/>
        <v>3551419293.8509154</v>
      </c>
      <c r="AD449">
        <f t="shared" si="146"/>
        <v>2626863918.1177325</v>
      </c>
      <c r="AE449">
        <f t="shared" si="147"/>
        <v>959255537.28463197</v>
      </c>
      <c r="AF449">
        <f t="shared" si="148"/>
        <v>1318566496.7876215</v>
      </c>
      <c r="AG449">
        <f t="shared" si="149"/>
        <v>1072799949.5837836</v>
      </c>
    </row>
    <row r="450" spans="1:33" x14ac:dyDescent="0.25">
      <c r="A450">
        <f>'Absorbance Data'!A449</f>
        <v>354</v>
      </c>
      <c r="B450" s="2">
        <f t="shared" si="132"/>
        <v>846871350282485.88</v>
      </c>
      <c r="C450" s="1">
        <f t="shared" si="133"/>
        <v>3.5023783335943346</v>
      </c>
      <c r="D450">
        <f>'Absorbance Data'!B449</f>
        <v>0.52061390880000002</v>
      </c>
      <c r="E450">
        <f>'Absorbance Data'!C449</f>
        <v>0.29442676899999998</v>
      </c>
      <c r="F450">
        <f>'Absorbance Data'!D449</f>
        <v>0.49258545040000001</v>
      </c>
      <c r="G450">
        <f>'Absorbance Data'!E449</f>
        <v>0.36014321449999998</v>
      </c>
      <c r="H450">
        <f>'Absorbance Data'!F449</f>
        <v>0.33869475129999999</v>
      </c>
      <c r="I450">
        <f>'Absorbance Data'!G449</f>
        <v>0.33024209739999999</v>
      </c>
      <c r="J450">
        <f>'Absorbance Data'!H449</f>
        <v>0.37644556159999998</v>
      </c>
      <c r="K450">
        <f>'Absorbance Data'!I449</f>
        <v>0.38033565879999998</v>
      </c>
      <c r="L450">
        <f t="shared" si="134"/>
        <v>11987.578256082419</v>
      </c>
      <c r="M450">
        <f t="shared" si="150"/>
        <v>6779.426892778014</v>
      </c>
      <c r="N450">
        <f t="shared" si="135"/>
        <v>11342.199151167979</v>
      </c>
      <c r="O450">
        <f t="shared" si="136"/>
        <v>8292.6039705065705</v>
      </c>
      <c r="P450">
        <f t="shared" si="137"/>
        <v>7798.734854187057</v>
      </c>
      <c r="Q450">
        <f t="shared" si="138"/>
        <v>7604.1053055232778</v>
      </c>
      <c r="R450">
        <f t="shared" si="139"/>
        <v>8667.9793846393186</v>
      </c>
      <c r="S450">
        <f t="shared" si="140"/>
        <v>8757.5521828694964</v>
      </c>
      <c r="T450" s="4">
        <f t="shared" si="141"/>
        <v>1762743109.9055376</v>
      </c>
      <c r="U450" s="4">
        <f t="shared" si="142"/>
        <v>563783133.11352313</v>
      </c>
      <c r="V450" s="4">
        <f t="shared" si="143"/>
        <v>746061150.4321568</v>
      </c>
      <c r="W450" s="4">
        <f t="shared" si="151"/>
        <v>843544437.20864654</v>
      </c>
      <c r="X450" s="4">
        <f t="shared" si="151"/>
        <v>746061150.4321568</v>
      </c>
      <c r="Y450" s="4">
        <f t="shared" si="151"/>
        <v>709287588.40130794</v>
      </c>
      <c r="Z450" s="4">
        <f t="shared" si="151"/>
        <v>921641144.78929162</v>
      </c>
      <c r="AA450" s="4">
        <f t="shared" si="151"/>
        <v>940787596.11605716</v>
      </c>
      <c r="AB450">
        <f t="shared" si="144"/>
        <v>12922434214.086016</v>
      </c>
      <c r="AC450">
        <f t="shared" si="145"/>
        <v>3772572719.8191137</v>
      </c>
      <c r="AD450">
        <f t="shared" si="146"/>
        <v>2893397590.0426884</v>
      </c>
      <c r="AE450">
        <f t="shared" si="147"/>
        <v>1405192050.5365465</v>
      </c>
      <c r="AF450">
        <f t="shared" si="148"/>
        <v>1951607028.934602</v>
      </c>
      <c r="AG450">
        <f t="shared" si="149"/>
        <v>2285277489.3096828</v>
      </c>
    </row>
    <row r="451" spans="1:33" x14ac:dyDescent="0.25">
      <c r="A451">
        <f>'Absorbance Data'!A450</f>
        <v>353</v>
      </c>
      <c r="B451" s="2">
        <f t="shared" si="132"/>
        <v>849270419263456.13</v>
      </c>
      <c r="C451" s="1">
        <f t="shared" si="133"/>
        <v>3.5123000852475763</v>
      </c>
      <c r="D451">
        <f>'Absorbance Data'!B450</f>
        <v>0.5386250615</v>
      </c>
      <c r="E451">
        <f>'Absorbance Data'!C450</f>
        <v>0.30356076360000001</v>
      </c>
      <c r="F451">
        <f>'Absorbance Data'!D450</f>
        <v>0.49908658859999999</v>
      </c>
      <c r="G451">
        <f>'Absorbance Data'!E450</f>
        <v>0.36766335369999997</v>
      </c>
      <c r="H451">
        <f>'Absorbance Data'!F450</f>
        <v>0.34445655349999998</v>
      </c>
      <c r="I451">
        <f>'Absorbance Data'!G450</f>
        <v>0.3328614533</v>
      </c>
      <c r="J451">
        <f>'Absorbance Data'!H450</f>
        <v>0.3805316091</v>
      </c>
      <c r="K451">
        <f>'Absorbance Data'!I450</f>
        <v>0.38627138729999999</v>
      </c>
      <c r="L451">
        <f t="shared" si="134"/>
        <v>12402.300373229011</v>
      </c>
      <c r="M451">
        <f t="shared" si="150"/>
        <v>6989.7448908324941</v>
      </c>
      <c r="N451">
        <f t="shared" si="135"/>
        <v>11491.89339023612</v>
      </c>
      <c r="O451">
        <f t="shared" si="136"/>
        <v>8465.7615746981719</v>
      </c>
      <c r="P451">
        <f t="shared" si="137"/>
        <v>7931.40525273206</v>
      </c>
      <c r="Q451">
        <f t="shared" si="138"/>
        <v>7664.4182040091382</v>
      </c>
      <c r="R451">
        <f t="shared" si="139"/>
        <v>8762.0641052669744</v>
      </c>
      <c r="S451">
        <f t="shared" si="140"/>
        <v>8894.2273824710956</v>
      </c>
      <c r="T451" s="4">
        <f t="shared" si="141"/>
        <v>1897525929.6995418</v>
      </c>
      <c r="U451" s="4">
        <f t="shared" si="142"/>
        <v>602706505.38480687</v>
      </c>
      <c r="V451" s="4">
        <f t="shared" si="143"/>
        <v>776038932.61421406</v>
      </c>
      <c r="W451" s="4">
        <f t="shared" si="151"/>
        <v>884128305.12350237</v>
      </c>
      <c r="X451" s="4">
        <f t="shared" si="151"/>
        <v>776038932.61421406</v>
      </c>
      <c r="Y451" s="4">
        <f t="shared" si="151"/>
        <v>724672224.6064868</v>
      </c>
      <c r="Z451" s="4">
        <f t="shared" si="151"/>
        <v>947100532.91344237</v>
      </c>
      <c r="AA451" s="4">
        <f t="shared" si="151"/>
        <v>975887341.33923113</v>
      </c>
      <c r="AB451">
        <f t="shared" si="144"/>
        <v>14190249868.556086</v>
      </c>
      <c r="AC451">
        <f t="shared" si="145"/>
        <v>4211740031.6285367</v>
      </c>
      <c r="AD451">
        <f t="shared" si="146"/>
        <v>3161191689.4465609</v>
      </c>
      <c r="AE451">
        <f t="shared" si="147"/>
        <v>1624161624.7366028</v>
      </c>
      <c r="AF451">
        <f t="shared" si="148"/>
        <v>2103272414.3140378</v>
      </c>
      <c r="AG451">
        <f t="shared" si="149"/>
        <v>1885038796.3245418</v>
      </c>
    </row>
    <row r="452" spans="1:33" x14ac:dyDescent="0.25">
      <c r="A452">
        <f>'Absorbance Data'!A451</f>
        <v>352</v>
      </c>
      <c r="B452" s="2">
        <f t="shared" si="132"/>
        <v>851683119318181.88</v>
      </c>
      <c r="C452" s="1">
        <f t="shared" ref="C452:C454" si="152">$AJ$1*B452</f>
        <v>3.5222782104897572</v>
      </c>
      <c r="D452">
        <f>'Absorbance Data'!B451</f>
        <v>0.55759751800000001</v>
      </c>
      <c r="E452">
        <f>'Absorbance Data'!C451</f>
        <v>0.31377100940000002</v>
      </c>
      <c r="F452">
        <f>'Absorbance Data'!D451</f>
        <v>0.50633341070000004</v>
      </c>
      <c r="G452">
        <f>'Absorbance Data'!E451</f>
        <v>0.37662810089999998</v>
      </c>
      <c r="H452">
        <f>'Absorbance Data'!F451</f>
        <v>0.35069248079999998</v>
      </c>
      <c r="I452">
        <f>'Absorbance Data'!G451</f>
        <v>0.33577466010000001</v>
      </c>
      <c r="J452">
        <f>'Absorbance Data'!H451</f>
        <v>0.38272392750000001</v>
      </c>
      <c r="K452">
        <f>'Absorbance Data'!I451</f>
        <v>0.3856528997</v>
      </c>
      <c r="L452">
        <f t="shared" si="134"/>
        <v>12839.157328372792</v>
      </c>
      <c r="M452">
        <f t="shared" si="150"/>
        <v>7224.8444885813469</v>
      </c>
      <c r="N452">
        <f t="shared" si="135"/>
        <v>11658.75763562652</v>
      </c>
      <c r="O452">
        <f t="shared" si="136"/>
        <v>8672.1825073499731</v>
      </c>
      <c r="P452">
        <f t="shared" si="137"/>
        <v>8074.9927851518078</v>
      </c>
      <c r="Q452">
        <f t="shared" si="138"/>
        <v>7731.4972695140268</v>
      </c>
      <c r="R452">
        <f t="shared" si="139"/>
        <v>8812.5441019363407</v>
      </c>
      <c r="S452">
        <f t="shared" si="140"/>
        <v>8879.9861791914791</v>
      </c>
      <c r="T452" s="4">
        <f t="shared" si="141"/>
        <v>2045127335.4050906</v>
      </c>
      <c r="U452" s="4">
        <f t="shared" si="142"/>
        <v>647596241.25845432</v>
      </c>
      <c r="V452" s="4">
        <f t="shared" si="143"/>
        <v>808968475.89497638</v>
      </c>
      <c r="W452" s="4">
        <f t="shared" si="151"/>
        <v>933048309.72298765</v>
      </c>
      <c r="X452" s="4">
        <f t="shared" si="151"/>
        <v>808968475.89497638</v>
      </c>
      <c r="Y452" s="4">
        <f t="shared" si="151"/>
        <v>741608204.7918359</v>
      </c>
      <c r="Z452" s="4">
        <f t="shared" si="151"/>
        <v>963496006.91167927</v>
      </c>
      <c r="AA452" s="4">
        <f t="shared" si="151"/>
        <v>978299636.10601115</v>
      </c>
      <c r="AB452">
        <f t="shared" si="144"/>
        <v>15273523223.377731</v>
      </c>
      <c r="AC452">
        <f t="shared" si="145"/>
        <v>4459843575.0690861</v>
      </c>
      <c r="AD452">
        <f t="shared" si="146"/>
        <v>3534854481.2077093</v>
      </c>
      <c r="AE452">
        <f t="shared" si="147"/>
        <v>1710759372.2946761</v>
      </c>
      <c r="AF452">
        <f t="shared" si="148"/>
        <v>1925451397.9236815</v>
      </c>
      <c r="AG452">
        <f t="shared" si="149"/>
        <v>1063041329.4323765</v>
      </c>
    </row>
    <row r="453" spans="1:33" x14ac:dyDescent="0.25">
      <c r="A453">
        <f>'Absorbance Data'!A452</f>
        <v>351</v>
      </c>
      <c r="B453" s="2">
        <f t="shared" si="132"/>
        <v>854109566951567</v>
      </c>
      <c r="C453" s="1">
        <f t="shared" si="152"/>
        <v>3.5323131911464229</v>
      </c>
      <c r="D453">
        <f>'Absorbance Data'!B452</f>
        <v>0.57710087300000001</v>
      </c>
      <c r="E453">
        <f>'Absorbance Data'!C452</f>
        <v>0.32341948149999999</v>
      </c>
      <c r="F453">
        <f>'Absorbance Data'!D452</f>
        <v>0.51551276450000005</v>
      </c>
      <c r="G453">
        <f>'Absorbance Data'!E452</f>
        <v>0.38480579850000002</v>
      </c>
      <c r="H453">
        <f>'Absorbance Data'!F452</f>
        <v>0.3577758372</v>
      </c>
      <c r="I453">
        <f>'Absorbance Data'!G452</f>
        <v>0.3387039006</v>
      </c>
      <c r="J453">
        <f>'Absorbance Data'!H452</f>
        <v>0.38599628209999998</v>
      </c>
      <c r="K453">
        <f>'Absorbance Data'!I452</f>
        <v>0.3882468939</v>
      </c>
      <c r="L453">
        <f t="shared" si="134"/>
        <v>13288.238673236501</v>
      </c>
      <c r="M453">
        <f t="shared" si="150"/>
        <v>7447.0087688576359</v>
      </c>
      <c r="N453">
        <f t="shared" ref="N453:N454" si="153">10^4*LN(10^F453)</f>
        <v>11870.120067858503</v>
      </c>
      <c r="O453">
        <f t="shared" ref="O453:O454" si="154">10^4*LN(10^G453)</f>
        <v>8860.4809532377058</v>
      </c>
      <c r="P453">
        <f t="shared" ref="P453:P454" si="155">10^4*LN(10^H453)</f>
        <v>8238.0930937018456</v>
      </c>
      <c r="Q453">
        <f t="shared" ref="Q453:Q454" si="156">10^4*LN(10^I453)</f>
        <v>7798.9455246049711</v>
      </c>
      <c r="R453">
        <f t="shared" ref="R453:R454" si="157">10^4*LN(10^J453)</f>
        <v>8887.8928511458453</v>
      </c>
      <c r="S453">
        <f t="shared" ref="S453:S454" si="158">10^4*LN(10^K453)</f>
        <v>8939.7151029538109</v>
      </c>
      <c r="T453" s="4">
        <f t="shared" ref="T453:T454" si="159">(L453*$AJ$1*$B453)^2</f>
        <v>2203196567.4174938</v>
      </c>
      <c r="U453" s="4">
        <f t="shared" si="142"/>
        <v>691961827.14495528</v>
      </c>
      <c r="V453" s="4">
        <f t="shared" si="143"/>
        <v>846782349.68363655</v>
      </c>
      <c r="W453" s="4">
        <f t="shared" si="151"/>
        <v>979564412.83908617</v>
      </c>
      <c r="X453" s="4">
        <f t="shared" si="151"/>
        <v>846782349.68363655</v>
      </c>
      <c r="Y453" s="4">
        <f t="shared" si="151"/>
        <v>758909833.09166455</v>
      </c>
      <c r="Z453" s="4">
        <f t="shared" si="151"/>
        <v>985634795.64317131</v>
      </c>
      <c r="AA453" s="4">
        <f t="shared" si="151"/>
        <v>997162100.040012</v>
      </c>
      <c r="AB453">
        <f t="shared" si="144"/>
        <v>15156625071.381788</v>
      </c>
      <c r="AC453">
        <f t="shared" si="145"/>
        <v>4764074192.6881762</v>
      </c>
      <c r="AD453">
        <f t="shared" si="146"/>
        <v>3545134042.0939407</v>
      </c>
      <c r="AE453">
        <f t="shared" si="147"/>
        <v>1365821047.173269</v>
      </c>
      <c r="AF453">
        <f t="shared" si="148"/>
        <v>1526635733.4684408</v>
      </c>
      <c r="AG453">
        <f t="shared" si="149"/>
        <v>1393277689.3333621</v>
      </c>
    </row>
    <row r="454" spans="1:33" x14ac:dyDescent="0.25">
      <c r="A454">
        <f>'Absorbance Data'!A453</f>
        <v>350</v>
      </c>
      <c r="B454" s="2">
        <f t="shared" si="132"/>
        <v>856549880000000</v>
      </c>
      <c r="C454" s="1">
        <f t="shared" si="152"/>
        <v>3.5424055145496984</v>
      </c>
      <c r="D454">
        <f>'Absorbance Data'!B453</f>
        <v>0.59434342380000005</v>
      </c>
      <c r="E454">
        <f>'Absorbance Data'!C453</f>
        <v>0.33428886530000002</v>
      </c>
      <c r="F454">
        <f>'Absorbance Data'!D453</f>
        <v>0.52068704369999996</v>
      </c>
      <c r="G454">
        <f>'Absorbance Data'!E453</f>
        <v>0.39376673099999998</v>
      </c>
      <c r="H454">
        <f>'Absorbance Data'!F453</f>
        <v>0.36375328899999998</v>
      </c>
      <c r="I454">
        <f>'Absorbance Data'!G453</f>
        <v>0.33999851349999999</v>
      </c>
      <c r="J454">
        <f>'Absorbance Data'!H453</f>
        <v>0.38656982779999999</v>
      </c>
      <c r="K454">
        <f>'Absorbance Data'!I453</f>
        <v>0.38891881699999997</v>
      </c>
      <c r="L454">
        <f t="shared" si="134"/>
        <v>13685.263077609226</v>
      </c>
      <c r="M454">
        <f t="shared" si="150"/>
        <v>7697.2855799367453</v>
      </c>
      <c r="N454">
        <f t="shared" si="153"/>
        <v>11989.262249387593</v>
      </c>
      <c r="O454">
        <f t="shared" si="154"/>
        <v>9066.8140491759641</v>
      </c>
      <c r="P454">
        <f t="shared" si="155"/>
        <v>8375.7290077895486</v>
      </c>
      <c r="Q454">
        <f t="shared" si="156"/>
        <v>7828.7550882523492</v>
      </c>
      <c r="R454">
        <f t="shared" si="157"/>
        <v>8901.0992289355509</v>
      </c>
      <c r="S454">
        <f t="shared" si="158"/>
        <v>8955.1867040907928</v>
      </c>
      <c r="T454" s="4">
        <f t="shared" si="159"/>
        <v>2350189336.7393203</v>
      </c>
      <c r="U454" s="4">
        <f t="shared" si="142"/>
        <v>743484211.09880829</v>
      </c>
      <c r="V454" s="4">
        <f t="shared" si="143"/>
        <v>880322466.69344962</v>
      </c>
      <c r="W454" s="4">
        <f t="shared" si="151"/>
        <v>1031587256.0635078</v>
      </c>
      <c r="X454" s="4">
        <f t="shared" si="151"/>
        <v>880322466.69344962</v>
      </c>
      <c r="Y454" s="4">
        <f t="shared" si="151"/>
        <v>769098500.29975963</v>
      </c>
      <c r="Z454" s="4">
        <f t="shared" si="151"/>
        <v>994223068.50796998</v>
      </c>
      <c r="AA454" s="4">
        <f t="shared" si="151"/>
        <v>1006342559.7991561</v>
      </c>
    </row>
  </sheetData>
  <mergeCells count="4">
    <mergeCell ref="AB1:AG1"/>
    <mergeCell ref="D1:K1"/>
    <mergeCell ref="L1:S1"/>
    <mergeCell ref="T1:AA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4"/>
  <sheetViews>
    <sheetView zoomScale="70" zoomScaleNormal="70" workbookViewId="0">
      <selection activeCell="Z22" sqref="Z22"/>
    </sheetView>
  </sheetViews>
  <sheetFormatPr defaultRowHeight="15" x14ac:dyDescent="0.25"/>
  <sheetData>
    <row r="44" spans="5:5" x14ac:dyDescent="0.25">
      <c r="E44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"/>
  <sheetViews>
    <sheetView zoomScaleNormal="100" workbookViewId="0">
      <selection activeCell="C6" sqref="C6"/>
    </sheetView>
  </sheetViews>
  <sheetFormatPr defaultRowHeight="15" x14ac:dyDescent="0.25"/>
  <cols>
    <col min="5" max="5" width="11.5703125" customWidth="1"/>
  </cols>
  <sheetData>
    <row r="2" spans="1:5" x14ac:dyDescent="0.25">
      <c r="A2" t="s">
        <v>12</v>
      </c>
      <c r="B2" t="s">
        <v>11</v>
      </c>
      <c r="C2" t="s">
        <v>8</v>
      </c>
      <c r="D2" t="s">
        <v>5</v>
      </c>
      <c r="E2" t="s">
        <v>15</v>
      </c>
    </row>
    <row r="3" spans="1:5" x14ac:dyDescent="0.25">
      <c r="A3" t="s">
        <v>16</v>
      </c>
      <c r="B3">
        <v>0</v>
      </c>
      <c r="C3">
        <v>1.98</v>
      </c>
      <c r="D3">
        <v>0.01</v>
      </c>
      <c r="E3" s="7">
        <f>10^9*'eV-nm'!$F$2*'eV-nm'!$F$3/('Tauc Values'!C3*'eV-nm'!$F$4)</f>
        <v>626.18279057130223</v>
      </c>
    </row>
    <row r="4" spans="1:5" x14ac:dyDescent="0.25">
      <c r="A4" t="s">
        <v>17</v>
      </c>
      <c r="B4">
        <v>12.5</v>
      </c>
      <c r="C4">
        <v>1.94</v>
      </c>
      <c r="D4">
        <v>0.02</v>
      </c>
      <c r="E4" s="7">
        <f>10^9*'eV-nm'!$F$2*'eV-nm'!$F$3/('Tauc Values'!C4*'eV-nm'!$F$4)</f>
        <v>639.09377594390639</v>
      </c>
    </row>
    <row r="5" spans="1:5" x14ac:dyDescent="0.25">
      <c r="A5" t="s">
        <v>18</v>
      </c>
      <c r="B5">
        <v>25</v>
      </c>
      <c r="C5">
        <v>1.97</v>
      </c>
      <c r="D5">
        <v>0.01</v>
      </c>
      <c r="E5" s="7">
        <f>10^9*'eV-nm'!$F$2*'eV-nm'!$F$3/('Tauc Values'!C5*'eV-nm'!$F$4)</f>
        <v>629.36138341684182</v>
      </c>
    </row>
    <row r="6" spans="1:5" x14ac:dyDescent="0.25">
      <c r="A6" t="s">
        <v>19</v>
      </c>
      <c r="B6">
        <v>37.5</v>
      </c>
      <c r="C6">
        <v>2.0099999999999998</v>
      </c>
      <c r="D6">
        <v>0.01</v>
      </c>
      <c r="E6" s="7">
        <f>10^9*'eV-nm'!$F$2*'eV-nm'!$F$3/('Tauc Values'!C6*'eV-nm'!$F$4)</f>
        <v>616.83677877173056</v>
      </c>
    </row>
    <row r="7" spans="1:5" x14ac:dyDescent="0.25">
      <c r="A7" t="s">
        <v>20</v>
      </c>
      <c r="B7">
        <v>50</v>
      </c>
      <c r="C7">
        <v>2.085</v>
      </c>
      <c r="D7">
        <v>0.01</v>
      </c>
      <c r="E7" s="7">
        <f>10^9*'eV-nm'!$F$2*'eV-nm'!$F$3/('Tauc Values'!C7*'eV-nm'!$F$4)</f>
        <v>594.64840543461798</v>
      </c>
    </row>
    <row r="8" spans="1:5" x14ac:dyDescent="0.25">
      <c r="A8" t="s">
        <v>21</v>
      </c>
      <c r="B8">
        <v>62.5</v>
      </c>
      <c r="C8">
        <v>2.17</v>
      </c>
      <c r="D8">
        <v>0.01</v>
      </c>
      <c r="E8" s="7">
        <f>10^9*'eV-nm'!$F$2*'eV-nm'!$F$3/('Tauc Values'!C8*'eV-nm'!$F$4)</f>
        <v>571.35572595906842</v>
      </c>
    </row>
    <row r="9" spans="1:5" x14ac:dyDescent="0.25">
      <c r="A9" t="s">
        <v>22</v>
      </c>
      <c r="B9">
        <v>75</v>
      </c>
      <c r="C9">
        <v>2.234</v>
      </c>
      <c r="D9">
        <v>0.01</v>
      </c>
      <c r="E9" s="7">
        <f>10^9*'eV-nm'!$F$2*'eV-nm'!$F$3/('Tauc Values'!C9*'eV-nm'!$F$4)</f>
        <v>554.98743300410854</v>
      </c>
    </row>
    <row r="10" spans="1:5" x14ac:dyDescent="0.25">
      <c r="A10" t="s">
        <v>23</v>
      </c>
      <c r="B10">
        <v>87.5</v>
      </c>
      <c r="C10">
        <v>2.2749999999999999</v>
      </c>
      <c r="D10">
        <v>0.01</v>
      </c>
      <c r="E10" s="7">
        <f>10^9*'eV-nm'!$F$2*'eV-nm'!$F$3/('Tauc Values'!C10*'eV-nm'!$F$4)</f>
        <v>544.98546168403448</v>
      </c>
    </row>
    <row r="11" spans="1:5" x14ac:dyDescent="0.25">
      <c r="A11" t="s">
        <v>24</v>
      </c>
      <c r="B11">
        <v>100</v>
      </c>
      <c r="C11">
        <v>2.3149999999999999</v>
      </c>
      <c r="D11">
        <v>0.01</v>
      </c>
      <c r="E11" s="7">
        <f>10^9*'eV-nm'!$F$2*'eV-nm'!$F$3/('Tauc Values'!C11*'eV-nm'!$F$4)</f>
        <v>535.56886623377034</v>
      </c>
    </row>
  </sheetData>
  <pageMargins left="0.7" right="0.7" top="0.75" bottom="0.75" header="0.3" footer="0.3"/>
  <pageSetup paperSize="9" scale="6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2"/>
  <sheetViews>
    <sheetView workbookViewId="0">
      <selection activeCell="B2" sqref="B2"/>
    </sheetView>
  </sheetViews>
  <sheetFormatPr defaultRowHeight="15" x14ac:dyDescent="0.25"/>
  <cols>
    <col min="2" max="2" width="12" bestFit="1" customWidth="1"/>
    <col min="6" max="6" width="12" bestFit="1" customWidth="1"/>
  </cols>
  <sheetData>
    <row r="1" spans="1:11" x14ac:dyDescent="0.25">
      <c r="A1" t="s">
        <v>0</v>
      </c>
      <c r="B1" t="s">
        <v>1</v>
      </c>
    </row>
    <row r="2" spans="1:11" x14ac:dyDescent="0.25">
      <c r="A2">
        <v>850</v>
      </c>
      <c r="B2" s="1">
        <f>10^9*$F$2*$F$3/(A2*$F$4)</f>
        <v>1.4586375592131509</v>
      </c>
      <c r="E2" t="s">
        <v>2</v>
      </c>
      <c r="F2">
        <f>6.62606957*10^(-34)</f>
        <v>6.6260695700000013E-34</v>
      </c>
    </row>
    <row r="3" spans="1:11" x14ac:dyDescent="0.25">
      <c r="A3">
        <v>849</v>
      </c>
      <c r="B3" s="1">
        <f t="shared" ref="B3:B66" si="0">10^9*$F$2*$F$3/(A3*$F$4)</f>
        <v>1.4603556246539204</v>
      </c>
      <c r="E3" t="s">
        <v>3</v>
      </c>
      <c r="F3">
        <v>299792458</v>
      </c>
      <c r="I3" t="s">
        <v>13</v>
      </c>
    </row>
    <row r="4" spans="1:11" ht="17.25" x14ac:dyDescent="0.25">
      <c r="A4">
        <v>848</v>
      </c>
      <c r="B4" s="1">
        <f t="shared" si="0"/>
        <v>1.4620777421358235</v>
      </c>
      <c r="E4" t="s">
        <v>4</v>
      </c>
      <c r="F4">
        <f>1.60217657*10^(-19)</f>
        <v>1.6021765699999999E-19</v>
      </c>
    </row>
    <row r="5" spans="1:11" x14ac:dyDescent="0.25">
      <c r="A5">
        <v>847</v>
      </c>
      <c r="B5" s="1">
        <f t="shared" si="0"/>
        <v>1.4638039260108364</v>
      </c>
    </row>
    <row r="6" spans="1:11" x14ac:dyDescent="0.25">
      <c r="A6">
        <v>846</v>
      </c>
      <c r="B6" s="1">
        <f t="shared" si="0"/>
        <v>1.4655341906987924</v>
      </c>
    </row>
    <row r="7" spans="1:11" x14ac:dyDescent="0.25">
      <c r="A7">
        <v>845</v>
      </c>
      <c r="B7" s="1">
        <f t="shared" si="0"/>
        <v>1.4672685506877852</v>
      </c>
    </row>
    <row r="8" spans="1:11" x14ac:dyDescent="0.25">
      <c r="A8">
        <v>844</v>
      </c>
      <c r="B8" s="1">
        <f t="shared" si="0"/>
        <v>1.4690070205345716</v>
      </c>
    </row>
    <row r="9" spans="1:11" x14ac:dyDescent="0.25">
      <c r="A9">
        <v>843</v>
      </c>
      <c r="B9" s="1">
        <f t="shared" si="0"/>
        <v>1.4707496148649803</v>
      </c>
    </row>
    <row r="10" spans="1:11" x14ac:dyDescent="0.25">
      <c r="A10">
        <v>842</v>
      </c>
      <c r="B10" s="1">
        <f t="shared" si="0"/>
        <v>1.472496348374321</v>
      </c>
    </row>
    <row r="11" spans="1:11" x14ac:dyDescent="0.25">
      <c r="A11">
        <v>841</v>
      </c>
      <c r="B11" s="1">
        <f t="shared" si="0"/>
        <v>1.4742472358277983</v>
      </c>
    </row>
    <row r="12" spans="1:11" x14ac:dyDescent="0.25">
      <c r="A12">
        <v>840</v>
      </c>
      <c r="B12" s="1">
        <f t="shared" si="0"/>
        <v>1.4760022920609268</v>
      </c>
    </row>
    <row r="13" spans="1:11" x14ac:dyDescent="0.25">
      <c r="A13">
        <v>839</v>
      </c>
      <c r="B13" s="1">
        <f t="shared" si="0"/>
        <v>1.4777615319799506</v>
      </c>
      <c r="J13">
        <v>640</v>
      </c>
      <c r="K13" s="1">
        <f>10^9*$F$2*$F$3/(J13*$F$4)</f>
        <v>1.9372530083299664</v>
      </c>
    </row>
    <row r="14" spans="1:11" x14ac:dyDescent="0.25">
      <c r="A14">
        <v>838</v>
      </c>
      <c r="B14" s="1">
        <f t="shared" si="0"/>
        <v>1.4795249705622653</v>
      </c>
      <c r="F14">
        <v>1</v>
      </c>
      <c r="G14">
        <v>642</v>
      </c>
      <c r="H14" s="1">
        <f>10^9*$F$2*$F$3/(G14*$F$4)</f>
        <v>1.9312179522292499</v>
      </c>
      <c r="J14">
        <v>646</v>
      </c>
      <c r="K14" s="1">
        <f t="shared" ref="K14" si="1">10^9*$F$2*$F$3/(J14*$F$4)</f>
        <v>1.9192599463330935</v>
      </c>
    </row>
    <row r="15" spans="1:11" x14ac:dyDescent="0.25">
      <c r="A15">
        <v>837</v>
      </c>
      <c r="B15" s="1">
        <f t="shared" si="0"/>
        <v>1.4812926228568439</v>
      </c>
      <c r="F15">
        <v>0.75</v>
      </c>
      <c r="G15">
        <v>659</v>
      </c>
      <c r="H15" s="1">
        <f t="shared" ref="H15:H22" si="2">10^9*$F$2*$F$3/(G15*$F$4)</f>
        <v>1.8813989762233361</v>
      </c>
      <c r="J15">
        <v>652</v>
      </c>
      <c r="K15" s="1">
        <f t="shared" ref="K15" si="3">10^9*$F$2*$F$3/(J15*$F$4)</f>
        <v>1.90159804498647</v>
      </c>
    </row>
    <row r="16" spans="1:11" x14ac:dyDescent="0.25">
      <c r="A16">
        <v>836</v>
      </c>
      <c r="B16" s="1">
        <f t="shared" si="0"/>
        <v>1.4830645039846633</v>
      </c>
      <c r="F16">
        <v>0.6</v>
      </c>
      <c r="G16">
        <v>667</v>
      </c>
      <c r="H16" s="1">
        <f t="shared" si="2"/>
        <v>1.858833471261137</v>
      </c>
      <c r="J16">
        <v>677</v>
      </c>
      <c r="K16" s="1">
        <f t="shared" ref="K16" si="4">10^9*$F$2*$F$3/(J16*$F$4)</f>
        <v>1.8313765514493034</v>
      </c>
    </row>
    <row r="17" spans="1:11" x14ac:dyDescent="0.25">
      <c r="A17">
        <v>835</v>
      </c>
      <c r="B17" s="1">
        <f t="shared" si="0"/>
        <v>1.4848406291391361</v>
      </c>
      <c r="F17">
        <v>0.4</v>
      </c>
      <c r="G17">
        <v>677</v>
      </c>
      <c r="H17" s="1">
        <f t="shared" si="2"/>
        <v>1.8313765514493034</v>
      </c>
      <c r="J17">
        <v>682</v>
      </c>
      <c r="K17" s="1">
        <f t="shared" ref="K17" si="5">10^9*$F$2*$F$3/(J17*$F$4)</f>
        <v>1.8179500371424904</v>
      </c>
    </row>
    <row r="18" spans="1:11" x14ac:dyDescent="0.25">
      <c r="A18">
        <v>834</v>
      </c>
      <c r="B18" s="1">
        <f t="shared" si="0"/>
        <v>1.4866210135865447</v>
      </c>
      <c r="F18">
        <v>1</v>
      </c>
      <c r="G18">
        <v>646</v>
      </c>
      <c r="H18" s="1">
        <f t="shared" si="2"/>
        <v>1.9192599463330935</v>
      </c>
      <c r="J18">
        <v>683</v>
      </c>
      <c r="K18" s="1">
        <f t="shared" ref="K18" si="6">10^9*$F$2*$F$3/(J18*$F$4)</f>
        <v>1.8152883240573623</v>
      </c>
    </row>
    <row r="19" spans="1:11" x14ac:dyDescent="0.25">
      <c r="A19">
        <v>833</v>
      </c>
      <c r="B19" s="1">
        <f t="shared" si="0"/>
        <v>1.4884056726664807</v>
      </c>
      <c r="F19">
        <v>0.75</v>
      </c>
      <c r="G19">
        <v>662</v>
      </c>
      <c r="H19" s="1">
        <f t="shared" si="2"/>
        <v>1.8728729989896955</v>
      </c>
      <c r="J19">
        <v>684</v>
      </c>
      <c r="K19" s="1">
        <f t="shared" ref="K19" si="7">10^9*$F$2*$F$3/(J19*$F$4)</f>
        <v>1.8126343937590328</v>
      </c>
    </row>
    <row r="20" spans="1:11" x14ac:dyDescent="0.25">
      <c r="A20">
        <v>832</v>
      </c>
      <c r="B20" s="1">
        <f t="shared" si="0"/>
        <v>1.4901946217922819</v>
      </c>
      <c r="F20">
        <v>0.6</v>
      </c>
      <c r="G20">
        <v>670</v>
      </c>
      <c r="H20" s="1">
        <f t="shared" si="2"/>
        <v>1.8505103363151918</v>
      </c>
      <c r="J20">
        <v>685</v>
      </c>
      <c r="K20" s="1">
        <f t="shared" ref="K20" si="8">10^9*$F$2*$F$3/(J20*$F$4)</f>
        <v>1.8099882121623043</v>
      </c>
    </row>
    <row r="21" spans="1:11" x14ac:dyDescent="0.25">
      <c r="A21">
        <v>831</v>
      </c>
      <c r="B21" s="1">
        <f t="shared" si="0"/>
        <v>1.491987876451478</v>
      </c>
      <c r="F21">
        <v>0.5</v>
      </c>
      <c r="G21">
        <v>675</v>
      </c>
      <c r="H21" s="1">
        <f t="shared" si="2"/>
        <v>1.8368028523424864</v>
      </c>
      <c r="J21">
        <v>686</v>
      </c>
      <c r="K21" s="1">
        <f t="shared" ref="K21" si="9">10^9*$F$2*$F$3/(J21*$F$4)</f>
        <v>1.8073497453807266</v>
      </c>
    </row>
    <row r="22" spans="1:11" x14ac:dyDescent="0.25">
      <c r="A22">
        <v>830</v>
      </c>
      <c r="B22" s="1">
        <f t="shared" si="0"/>
        <v>1.493785452206239</v>
      </c>
      <c r="F22">
        <v>0.4</v>
      </c>
      <c r="G22">
        <v>680</v>
      </c>
      <c r="H22" s="1">
        <f t="shared" si="2"/>
        <v>1.8232969490164388</v>
      </c>
      <c r="J22">
        <v>687</v>
      </c>
      <c r="K22" s="1">
        <f t="shared" ref="K22:K23" si="10">10^9*$F$2*$F$3/(J22*$F$4)</f>
        <v>1.8047189597251505</v>
      </c>
    </row>
    <row r="23" spans="1:11" x14ac:dyDescent="0.25">
      <c r="A23">
        <v>829</v>
      </c>
      <c r="B23" s="1">
        <f t="shared" si="0"/>
        <v>1.495587364693822</v>
      </c>
      <c r="J23">
        <v>688</v>
      </c>
      <c r="K23" s="1">
        <f t="shared" si="10"/>
        <v>1.8020958217022942</v>
      </c>
    </row>
    <row r="24" spans="1:11" x14ac:dyDescent="0.25">
      <c r="A24">
        <v>828</v>
      </c>
      <c r="B24" s="1">
        <f t="shared" si="0"/>
        <v>1.4973936296270272</v>
      </c>
      <c r="J24">
        <v>688</v>
      </c>
      <c r="K24" s="1">
        <f t="shared" ref="K24" si="11">10^9*$F$2*$F$3/(J24*$F$4)</f>
        <v>1.8020958217022942</v>
      </c>
    </row>
    <row r="25" spans="1:11" x14ac:dyDescent="0.25">
      <c r="A25">
        <v>827</v>
      </c>
      <c r="B25" s="1">
        <f t="shared" si="0"/>
        <v>1.4992042627946534</v>
      </c>
      <c r="J25">
        <v>688</v>
      </c>
      <c r="K25" s="1">
        <f t="shared" ref="K25" si="12">10^9*$F$2*$F$3/(J25*$F$4)</f>
        <v>1.8020958217022942</v>
      </c>
    </row>
    <row r="26" spans="1:11" x14ac:dyDescent="0.25">
      <c r="A26">
        <v>826</v>
      </c>
      <c r="B26" s="1">
        <f t="shared" si="0"/>
        <v>1.5010192800619593</v>
      </c>
      <c r="J26">
        <v>688</v>
      </c>
      <c r="K26" s="1">
        <f t="shared" ref="K26" si="13">10^9*$F$2*$F$3/(J26*$F$4)</f>
        <v>1.8020958217022942</v>
      </c>
    </row>
    <row r="27" spans="1:11" x14ac:dyDescent="0.25">
      <c r="A27">
        <v>825</v>
      </c>
      <c r="B27" s="1">
        <f t="shared" si="0"/>
        <v>1.5028386973711254</v>
      </c>
      <c r="J27">
        <v>688</v>
      </c>
      <c r="K27" s="1">
        <f t="shared" ref="K27" si="14">10^9*$F$2*$F$3/(J27*$F$4)</f>
        <v>1.8020958217022942</v>
      </c>
    </row>
    <row r="28" spans="1:11" x14ac:dyDescent="0.25">
      <c r="A28">
        <v>824</v>
      </c>
      <c r="B28" s="1">
        <f t="shared" si="0"/>
        <v>1.5046625307417214</v>
      </c>
      <c r="J28">
        <v>688</v>
      </c>
      <c r="K28" s="1">
        <f t="shared" ref="K28:K29" si="15">10^9*$F$2*$F$3/(J28*$F$4)</f>
        <v>1.8020958217022942</v>
      </c>
    </row>
    <row r="29" spans="1:11" x14ac:dyDescent="0.25">
      <c r="A29">
        <v>823</v>
      </c>
      <c r="B29" s="1">
        <f t="shared" si="0"/>
        <v>1.5064907962711767</v>
      </c>
      <c r="J29">
        <v>695</v>
      </c>
      <c r="K29" s="1">
        <f t="shared" si="15"/>
        <v>1.7839452163038538</v>
      </c>
    </row>
    <row r="30" spans="1:11" x14ac:dyDescent="0.25">
      <c r="A30">
        <v>822</v>
      </c>
      <c r="B30" s="1">
        <f t="shared" si="0"/>
        <v>1.5083235101352535</v>
      </c>
    </row>
    <row r="31" spans="1:11" x14ac:dyDescent="0.25">
      <c r="A31">
        <v>821</v>
      </c>
      <c r="B31" s="1">
        <f t="shared" si="0"/>
        <v>1.5101606885885244</v>
      </c>
    </row>
    <row r="32" spans="1:11" x14ac:dyDescent="0.25">
      <c r="A32">
        <v>820</v>
      </c>
      <c r="B32" s="1">
        <f t="shared" si="0"/>
        <v>1.5120023479648519</v>
      </c>
    </row>
    <row r="33" spans="1:2" x14ac:dyDescent="0.25">
      <c r="A33">
        <v>819</v>
      </c>
      <c r="B33" s="1">
        <f t="shared" si="0"/>
        <v>1.5138485046778734</v>
      </c>
    </row>
    <row r="34" spans="1:2" x14ac:dyDescent="0.25">
      <c r="A34">
        <v>818</v>
      </c>
      <c r="B34" s="1">
        <f t="shared" si="0"/>
        <v>1.5156991752214894</v>
      </c>
    </row>
    <row r="35" spans="1:2" x14ac:dyDescent="0.25">
      <c r="A35">
        <v>817</v>
      </c>
      <c r="B35" s="1">
        <f t="shared" si="0"/>
        <v>1.5175543761703532</v>
      </c>
    </row>
    <row r="36" spans="1:2" x14ac:dyDescent="0.25">
      <c r="A36">
        <v>816</v>
      </c>
      <c r="B36" s="1">
        <f t="shared" si="0"/>
        <v>1.5194141241803658</v>
      </c>
    </row>
    <row r="37" spans="1:2" x14ac:dyDescent="0.25">
      <c r="A37">
        <v>815</v>
      </c>
      <c r="B37" s="1">
        <f t="shared" si="0"/>
        <v>1.5212784359891758</v>
      </c>
    </row>
    <row r="38" spans="1:2" x14ac:dyDescent="0.25">
      <c r="A38">
        <v>814</v>
      </c>
      <c r="B38" s="1">
        <f t="shared" si="0"/>
        <v>1.523147328416681</v>
      </c>
    </row>
    <row r="39" spans="1:2" x14ac:dyDescent="0.25">
      <c r="A39">
        <v>813</v>
      </c>
      <c r="B39" s="1">
        <f t="shared" si="0"/>
        <v>1.5250208183655332</v>
      </c>
    </row>
    <row r="40" spans="1:2" x14ac:dyDescent="0.25">
      <c r="A40">
        <v>812</v>
      </c>
      <c r="B40" s="1">
        <f t="shared" si="0"/>
        <v>1.5268989228216485</v>
      </c>
    </row>
    <row r="41" spans="1:2" x14ac:dyDescent="0.25">
      <c r="A41">
        <v>811</v>
      </c>
      <c r="B41" s="1">
        <f t="shared" si="0"/>
        <v>1.5287816588547205</v>
      </c>
    </row>
    <row r="42" spans="1:2" x14ac:dyDescent="0.25">
      <c r="A42">
        <v>810</v>
      </c>
      <c r="B42" s="1">
        <f t="shared" si="0"/>
        <v>1.5306690436187389</v>
      </c>
    </row>
    <row r="43" spans="1:2" x14ac:dyDescent="0.25">
      <c r="A43">
        <v>809</v>
      </c>
      <c r="B43" s="1">
        <f t="shared" si="0"/>
        <v>1.5325610943525074</v>
      </c>
    </row>
    <row r="44" spans="1:2" x14ac:dyDescent="0.25">
      <c r="A44">
        <v>808</v>
      </c>
      <c r="B44" s="1">
        <f t="shared" si="0"/>
        <v>1.5344578283801711</v>
      </c>
    </row>
    <row r="45" spans="1:2" x14ac:dyDescent="0.25">
      <c r="A45">
        <v>807</v>
      </c>
      <c r="B45" s="1">
        <f t="shared" si="0"/>
        <v>1.5363592631117451</v>
      </c>
    </row>
    <row r="46" spans="1:2" x14ac:dyDescent="0.25">
      <c r="A46">
        <v>806</v>
      </c>
      <c r="B46" s="1">
        <f t="shared" si="0"/>
        <v>1.5382654160436458</v>
      </c>
    </row>
    <row r="47" spans="1:2" x14ac:dyDescent="0.25">
      <c r="A47">
        <v>805</v>
      </c>
      <c r="B47" s="1">
        <f t="shared" si="0"/>
        <v>1.5401763047592278</v>
      </c>
    </row>
    <row r="48" spans="1:2" x14ac:dyDescent="0.25">
      <c r="A48">
        <v>804</v>
      </c>
      <c r="B48" s="1">
        <f t="shared" si="0"/>
        <v>1.5420919469293262</v>
      </c>
    </row>
    <row r="49" spans="1:2" x14ac:dyDescent="0.25">
      <c r="A49">
        <v>803</v>
      </c>
      <c r="B49" s="1">
        <f t="shared" si="0"/>
        <v>1.5440123603128</v>
      </c>
    </row>
    <row r="50" spans="1:2" x14ac:dyDescent="0.25">
      <c r="A50">
        <v>802</v>
      </c>
      <c r="B50" s="1">
        <f t="shared" si="0"/>
        <v>1.5459375627570804</v>
      </c>
    </row>
    <row r="51" spans="1:2" x14ac:dyDescent="0.25">
      <c r="A51">
        <v>801</v>
      </c>
      <c r="B51" s="1">
        <f t="shared" si="0"/>
        <v>1.5478675721987247</v>
      </c>
    </row>
    <row r="52" spans="1:2" x14ac:dyDescent="0.25">
      <c r="A52">
        <v>800</v>
      </c>
      <c r="B52" s="1">
        <f t="shared" si="0"/>
        <v>1.5498024066639728</v>
      </c>
    </row>
    <row r="53" spans="1:2" x14ac:dyDescent="0.25">
      <c r="A53">
        <v>799</v>
      </c>
      <c r="B53" s="1">
        <f t="shared" si="0"/>
        <v>1.5517420842693097</v>
      </c>
    </row>
    <row r="54" spans="1:2" x14ac:dyDescent="0.25">
      <c r="A54">
        <v>798</v>
      </c>
      <c r="B54" s="1">
        <f t="shared" si="0"/>
        <v>1.5536866232220281</v>
      </c>
    </row>
    <row r="55" spans="1:2" x14ac:dyDescent="0.25">
      <c r="A55">
        <v>797</v>
      </c>
      <c r="B55" s="1">
        <f t="shared" si="0"/>
        <v>1.5556360418208011</v>
      </c>
    </row>
    <row r="56" spans="1:2" x14ac:dyDescent="0.25">
      <c r="A56">
        <v>796</v>
      </c>
      <c r="B56" s="1">
        <f t="shared" si="0"/>
        <v>1.5575903584562543</v>
      </c>
    </row>
    <row r="57" spans="1:2" x14ac:dyDescent="0.25">
      <c r="A57">
        <v>795</v>
      </c>
      <c r="B57" s="1">
        <f t="shared" si="0"/>
        <v>1.5595495916115452</v>
      </c>
    </row>
    <row r="58" spans="1:2" x14ac:dyDescent="0.25">
      <c r="A58">
        <v>794</v>
      </c>
      <c r="B58" s="1">
        <f t="shared" si="0"/>
        <v>1.5615137598629452</v>
      </c>
    </row>
    <row r="59" spans="1:2" x14ac:dyDescent="0.25">
      <c r="A59">
        <v>793</v>
      </c>
      <c r="B59" s="1">
        <f t="shared" si="0"/>
        <v>1.5634828818804269</v>
      </c>
    </row>
    <row r="60" spans="1:2" x14ac:dyDescent="0.25">
      <c r="A60">
        <v>792</v>
      </c>
      <c r="B60" s="1">
        <f t="shared" si="0"/>
        <v>1.5654569764282555</v>
      </c>
    </row>
    <row r="61" spans="1:2" x14ac:dyDescent="0.25">
      <c r="A61">
        <v>791</v>
      </c>
      <c r="B61" s="1">
        <f t="shared" si="0"/>
        <v>1.5674360623655859</v>
      </c>
    </row>
    <row r="62" spans="1:2" x14ac:dyDescent="0.25">
      <c r="A62">
        <v>790</v>
      </c>
      <c r="B62" s="1">
        <f t="shared" si="0"/>
        <v>1.5694201586470613</v>
      </c>
    </row>
    <row r="63" spans="1:2" x14ac:dyDescent="0.25">
      <c r="A63">
        <v>789</v>
      </c>
      <c r="B63" s="1">
        <f t="shared" si="0"/>
        <v>1.57140928432342</v>
      </c>
    </row>
    <row r="64" spans="1:2" x14ac:dyDescent="0.25">
      <c r="A64">
        <v>788</v>
      </c>
      <c r="B64" s="1">
        <f t="shared" si="0"/>
        <v>1.5734034585421046</v>
      </c>
    </row>
    <row r="65" spans="1:2" x14ac:dyDescent="0.25">
      <c r="A65">
        <v>787</v>
      </c>
      <c r="B65" s="1">
        <f t="shared" si="0"/>
        <v>1.5754027005478761</v>
      </c>
    </row>
    <row r="66" spans="1:2" x14ac:dyDescent="0.25">
      <c r="A66">
        <v>786</v>
      </c>
      <c r="B66" s="1">
        <f t="shared" si="0"/>
        <v>1.5774070296834333</v>
      </c>
    </row>
    <row r="67" spans="1:2" x14ac:dyDescent="0.25">
      <c r="A67">
        <v>785</v>
      </c>
      <c r="B67" s="1">
        <f t="shared" ref="B67:B130" si="16">10^9*$F$2*$F$3/(A67*$F$4)</f>
        <v>1.579416465390036</v>
      </c>
    </row>
    <row r="68" spans="1:2" x14ac:dyDescent="0.25">
      <c r="A68">
        <v>784</v>
      </c>
      <c r="B68" s="1">
        <f t="shared" si="16"/>
        <v>1.5814310272081358</v>
      </c>
    </row>
    <row r="69" spans="1:2" x14ac:dyDescent="0.25">
      <c r="A69">
        <v>783</v>
      </c>
      <c r="B69" s="1">
        <f t="shared" si="16"/>
        <v>1.5834507347780056</v>
      </c>
    </row>
    <row r="70" spans="1:2" x14ac:dyDescent="0.25">
      <c r="A70">
        <v>782</v>
      </c>
      <c r="B70" s="1">
        <f t="shared" si="16"/>
        <v>1.5854756078403818</v>
      </c>
    </row>
    <row r="71" spans="1:2" x14ac:dyDescent="0.25">
      <c r="A71">
        <v>781</v>
      </c>
      <c r="B71" s="1">
        <f t="shared" si="16"/>
        <v>1.5875056662371041</v>
      </c>
    </row>
    <row r="72" spans="1:2" x14ac:dyDescent="0.25">
      <c r="A72">
        <v>780</v>
      </c>
      <c r="B72" s="1">
        <f t="shared" si="16"/>
        <v>1.5895409299117671</v>
      </c>
    </row>
    <row r="73" spans="1:2" x14ac:dyDescent="0.25">
      <c r="A73">
        <v>779</v>
      </c>
      <c r="B73" s="1">
        <f t="shared" si="16"/>
        <v>1.5915814189103703</v>
      </c>
    </row>
    <row r="74" spans="1:2" x14ac:dyDescent="0.25">
      <c r="A74">
        <v>778</v>
      </c>
      <c r="B74" s="1">
        <f t="shared" si="16"/>
        <v>1.5936271533819775</v>
      </c>
    </row>
    <row r="75" spans="1:2" x14ac:dyDescent="0.25">
      <c r="A75">
        <v>777</v>
      </c>
      <c r="B75" s="1">
        <f t="shared" si="16"/>
        <v>1.59567815357938</v>
      </c>
    </row>
    <row r="76" spans="1:2" x14ac:dyDescent="0.25">
      <c r="A76">
        <v>776</v>
      </c>
      <c r="B76" s="1">
        <f t="shared" si="16"/>
        <v>1.5977344398597659</v>
      </c>
    </row>
    <row r="77" spans="1:2" x14ac:dyDescent="0.25">
      <c r="A77">
        <v>775</v>
      </c>
      <c r="B77" s="1">
        <f t="shared" si="16"/>
        <v>1.5997960326853915</v>
      </c>
    </row>
    <row r="78" spans="1:2" x14ac:dyDescent="0.25">
      <c r="A78">
        <v>774</v>
      </c>
      <c r="B78" s="1">
        <f t="shared" si="16"/>
        <v>1.6018629526242616</v>
      </c>
    </row>
    <row r="79" spans="1:2" x14ac:dyDescent="0.25">
      <c r="A79">
        <v>773</v>
      </c>
      <c r="B79" s="1">
        <f t="shared" si="16"/>
        <v>1.6039352203508128</v>
      </c>
    </row>
    <row r="80" spans="1:2" x14ac:dyDescent="0.25">
      <c r="A80">
        <v>772</v>
      </c>
      <c r="B80" s="1">
        <f t="shared" si="16"/>
        <v>1.6060128566466041</v>
      </c>
    </row>
    <row r="81" spans="1:2" x14ac:dyDescent="0.25">
      <c r="A81">
        <v>771</v>
      </c>
      <c r="B81" s="1">
        <f t="shared" si="16"/>
        <v>1.6080958824010096</v>
      </c>
    </row>
    <row r="82" spans="1:2" x14ac:dyDescent="0.25">
      <c r="A82">
        <v>770</v>
      </c>
      <c r="B82" s="1">
        <f t="shared" si="16"/>
        <v>1.6101843186119202</v>
      </c>
    </row>
    <row r="83" spans="1:2" x14ac:dyDescent="0.25">
      <c r="A83">
        <v>769</v>
      </c>
      <c r="B83" s="1">
        <f t="shared" si="16"/>
        <v>1.6122781863864477</v>
      </c>
    </row>
    <row r="84" spans="1:2" x14ac:dyDescent="0.25">
      <c r="A84">
        <v>768</v>
      </c>
      <c r="B84" s="1">
        <f t="shared" si="16"/>
        <v>1.6143775069416386</v>
      </c>
    </row>
    <row r="85" spans="1:2" x14ac:dyDescent="0.25">
      <c r="A85">
        <v>767</v>
      </c>
      <c r="B85" s="1">
        <f t="shared" si="16"/>
        <v>1.616482301605187</v>
      </c>
    </row>
    <row r="86" spans="1:2" x14ac:dyDescent="0.25">
      <c r="A86">
        <v>766</v>
      </c>
      <c r="B86" s="1">
        <f t="shared" si="16"/>
        <v>1.6185925918161597</v>
      </c>
    </row>
    <row r="87" spans="1:2" x14ac:dyDescent="0.25">
      <c r="A87">
        <v>765</v>
      </c>
      <c r="B87" s="1">
        <f t="shared" si="16"/>
        <v>1.6207083991257234</v>
      </c>
    </row>
    <row r="88" spans="1:2" x14ac:dyDescent="0.25">
      <c r="A88">
        <v>764</v>
      </c>
      <c r="B88" s="1">
        <f t="shared" si="16"/>
        <v>1.6228297451978775</v>
      </c>
    </row>
    <row r="89" spans="1:2" x14ac:dyDescent="0.25">
      <c r="A89">
        <v>763</v>
      </c>
      <c r="B89" s="1">
        <f t="shared" si="16"/>
        <v>1.6249566518101946</v>
      </c>
    </row>
    <row r="90" spans="1:2" x14ac:dyDescent="0.25">
      <c r="A90">
        <v>762</v>
      </c>
      <c r="B90" s="1">
        <f t="shared" si="16"/>
        <v>1.6270891408545647</v>
      </c>
    </row>
    <row r="91" spans="1:2" x14ac:dyDescent="0.25">
      <c r="A91">
        <v>761</v>
      </c>
      <c r="B91" s="1">
        <f t="shared" si="16"/>
        <v>1.6292272343379479</v>
      </c>
    </row>
    <row r="92" spans="1:2" x14ac:dyDescent="0.25">
      <c r="A92">
        <v>760</v>
      </c>
      <c r="B92" s="1">
        <f t="shared" si="16"/>
        <v>1.6313709543831296</v>
      </c>
    </row>
    <row r="93" spans="1:2" x14ac:dyDescent="0.25">
      <c r="A93">
        <v>759</v>
      </c>
      <c r="B93" s="1">
        <f t="shared" si="16"/>
        <v>1.6335203232294842</v>
      </c>
    </row>
    <row r="94" spans="1:2" x14ac:dyDescent="0.25">
      <c r="A94">
        <v>758</v>
      </c>
      <c r="B94" s="1">
        <f t="shared" si="16"/>
        <v>1.6356753632337444</v>
      </c>
    </row>
    <row r="95" spans="1:2" x14ac:dyDescent="0.25">
      <c r="A95">
        <v>757</v>
      </c>
      <c r="B95" s="1">
        <f t="shared" si="16"/>
        <v>1.6378360968707772</v>
      </c>
    </row>
    <row r="96" spans="1:2" x14ac:dyDescent="0.25">
      <c r="A96">
        <v>756</v>
      </c>
      <c r="B96" s="1">
        <f t="shared" si="16"/>
        <v>1.6400025467343631</v>
      </c>
    </row>
    <row r="97" spans="1:2" x14ac:dyDescent="0.25">
      <c r="A97">
        <v>755</v>
      </c>
      <c r="B97" s="1">
        <f t="shared" si="16"/>
        <v>1.6421747355379848</v>
      </c>
    </row>
    <row r="98" spans="1:2" x14ac:dyDescent="0.25">
      <c r="A98">
        <v>754</v>
      </c>
      <c r="B98" s="1">
        <f t="shared" si="16"/>
        <v>1.6443526861156212</v>
      </c>
    </row>
    <row r="99" spans="1:2" x14ac:dyDescent="0.25">
      <c r="A99">
        <v>753</v>
      </c>
      <c r="B99" s="1">
        <f t="shared" si="16"/>
        <v>1.6465364214225477</v>
      </c>
    </row>
    <row r="100" spans="1:2" x14ac:dyDescent="0.25">
      <c r="A100">
        <v>752</v>
      </c>
      <c r="B100" s="1">
        <f t="shared" si="16"/>
        <v>1.6487259645361416</v>
      </c>
    </row>
    <row r="101" spans="1:2" x14ac:dyDescent="0.25">
      <c r="A101">
        <v>751</v>
      </c>
      <c r="B101" s="1">
        <f t="shared" si="16"/>
        <v>1.6509213386566959</v>
      </c>
    </row>
    <row r="102" spans="1:2" x14ac:dyDescent="0.25">
      <c r="A102">
        <v>750</v>
      </c>
      <c r="B102" s="1">
        <f t="shared" si="16"/>
        <v>1.6531225671082377</v>
      </c>
    </row>
    <row r="103" spans="1:2" x14ac:dyDescent="0.25">
      <c r="A103">
        <v>749</v>
      </c>
      <c r="B103" s="1">
        <f t="shared" si="16"/>
        <v>1.655329673339357</v>
      </c>
    </row>
    <row r="104" spans="1:2" x14ac:dyDescent="0.25">
      <c r="A104">
        <v>748</v>
      </c>
      <c r="B104" s="1">
        <f t="shared" si="16"/>
        <v>1.6575426809240354</v>
      </c>
    </row>
    <row r="105" spans="1:2" x14ac:dyDescent="0.25">
      <c r="A105">
        <v>747</v>
      </c>
      <c r="B105" s="1">
        <f t="shared" si="16"/>
        <v>1.659761613562488</v>
      </c>
    </row>
    <row r="106" spans="1:2" x14ac:dyDescent="0.25">
      <c r="A106">
        <v>746</v>
      </c>
      <c r="B106" s="1">
        <f t="shared" si="16"/>
        <v>1.6619864950820085</v>
      </c>
    </row>
    <row r="107" spans="1:2" x14ac:dyDescent="0.25">
      <c r="A107">
        <v>745</v>
      </c>
      <c r="B107" s="1">
        <f t="shared" si="16"/>
        <v>1.6642173494378234</v>
      </c>
    </row>
    <row r="108" spans="1:2" x14ac:dyDescent="0.25">
      <c r="A108">
        <v>744</v>
      </c>
      <c r="B108" s="1">
        <f t="shared" si="16"/>
        <v>1.6664542007139496</v>
      </c>
    </row>
    <row r="109" spans="1:2" x14ac:dyDescent="0.25">
      <c r="A109">
        <v>743</v>
      </c>
      <c r="B109" s="1">
        <f t="shared" si="16"/>
        <v>1.6686970731240622</v>
      </c>
    </row>
    <row r="110" spans="1:2" x14ac:dyDescent="0.25">
      <c r="A110">
        <v>742</v>
      </c>
      <c r="B110" s="1">
        <f t="shared" si="16"/>
        <v>1.6709459910123698</v>
      </c>
    </row>
    <row r="111" spans="1:2" x14ac:dyDescent="0.25">
      <c r="A111">
        <v>741</v>
      </c>
      <c r="B111" s="1">
        <f t="shared" si="16"/>
        <v>1.6732009788544919</v>
      </c>
    </row>
    <row r="112" spans="1:2" x14ac:dyDescent="0.25">
      <c r="A112">
        <v>740</v>
      </c>
      <c r="B112" s="1">
        <f t="shared" si="16"/>
        <v>1.6754620612583493</v>
      </c>
    </row>
    <row r="113" spans="1:2" x14ac:dyDescent="0.25">
      <c r="A113">
        <v>739</v>
      </c>
      <c r="B113" s="1">
        <f t="shared" si="16"/>
        <v>1.6777292629650586</v>
      </c>
    </row>
    <row r="114" spans="1:2" x14ac:dyDescent="0.25">
      <c r="A114">
        <v>738</v>
      </c>
      <c r="B114" s="1">
        <f t="shared" si="16"/>
        <v>1.6800026088498352</v>
      </c>
    </row>
    <row r="115" spans="1:2" x14ac:dyDescent="0.25">
      <c r="A115">
        <v>737</v>
      </c>
      <c r="B115" s="1">
        <f t="shared" si="16"/>
        <v>1.6822821239229016</v>
      </c>
    </row>
    <row r="116" spans="1:2" x14ac:dyDescent="0.25">
      <c r="A116">
        <v>736</v>
      </c>
      <c r="B116" s="1">
        <f t="shared" si="16"/>
        <v>1.6845678333304055</v>
      </c>
    </row>
    <row r="117" spans="1:2" x14ac:dyDescent="0.25">
      <c r="A117">
        <v>735</v>
      </c>
      <c r="B117" s="1">
        <f t="shared" si="16"/>
        <v>1.6868597623553447</v>
      </c>
    </row>
    <row r="118" spans="1:2" x14ac:dyDescent="0.25">
      <c r="A118">
        <v>734</v>
      </c>
      <c r="B118" s="1">
        <f t="shared" si="16"/>
        <v>1.6891579364184992</v>
      </c>
    </row>
    <row r="119" spans="1:2" x14ac:dyDescent="0.25">
      <c r="A119">
        <v>733</v>
      </c>
      <c r="B119" s="1">
        <f t="shared" si="16"/>
        <v>1.6914623810793703</v>
      </c>
    </row>
    <row r="120" spans="1:2" x14ac:dyDescent="0.25">
      <c r="A120">
        <v>732</v>
      </c>
      <c r="B120" s="1">
        <f t="shared" si="16"/>
        <v>1.693773122037129</v>
      </c>
    </row>
    <row r="121" spans="1:2" x14ac:dyDescent="0.25">
      <c r="A121">
        <v>731</v>
      </c>
      <c r="B121" s="1">
        <f t="shared" si="16"/>
        <v>1.6960901851315708</v>
      </c>
    </row>
    <row r="122" spans="1:2" x14ac:dyDescent="0.25">
      <c r="A122">
        <v>730</v>
      </c>
      <c r="B122" s="1">
        <f t="shared" si="16"/>
        <v>1.6984135963440801</v>
      </c>
    </row>
    <row r="123" spans="1:2" x14ac:dyDescent="0.25">
      <c r="A123">
        <v>729</v>
      </c>
      <c r="B123" s="1">
        <f t="shared" si="16"/>
        <v>1.7007433817985986</v>
      </c>
    </row>
    <row r="124" spans="1:2" x14ac:dyDescent="0.25">
      <c r="A124">
        <v>728</v>
      </c>
      <c r="B124" s="1">
        <f t="shared" si="16"/>
        <v>1.7030795677626078</v>
      </c>
    </row>
    <row r="125" spans="1:2" x14ac:dyDescent="0.25">
      <c r="A125">
        <v>727</v>
      </c>
      <c r="B125" s="1">
        <f t="shared" si="16"/>
        <v>1.7054221806481134</v>
      </c>
    </row>
    <row r="126" spans="1:2" x14ac:dyDescent="0.25">
      <c r="A126">
        <v>726</v>
      </c>
      <c r="B126" s="1">
        <f t="shared" si="16"/>
        <v>1.7077712470126425</v>
      </c>
    </row>
    <row r="127" spans="1:2" x14ac:dyDescent="0.25">
      <c r="A127">
        <v>725</v>
      </c>
      <c r="B127" s="1">
        <f t="shared" si="16"/>
        <v>1.7101267935602462</v>
      </c>
    </row>
    <row r="128" spans="1:2" x14ac:dyDescent="0.25">
      <c r="A128">
        <v>724</v>
      </c>
      <c r="B128" s="1">
        <f t="shared" si="16"/>
        <v>1.7124888471425115</v>
      </c>
    </row>
    <row r="129" spans="1:2" x14ac:dyDescent="0.25">
      <c r="A129">
        <v>723</v>
      </c>
      <c r="B129" s="1">
        <f t="shared" si="16"/>
        <v>1.7148574347595829</v>
      </c>
    </row>
    <row r="130" spans="1:2" x14ac:dyDescent="0.25">
      <c r="A130">
        <v>722</v>
      </c>
      <c r="B130" s="1">
        <f t="shared" si="16"/>
        <v>1.717232583561189</v>
      </c>
    </row>
    <row r="131" spans="1:2" x14ac:dyDescent="0.25">
      <c r="A131">
        <v>721</v>
      </c>
      <c r="B131" s="1">
        <f t="shared" ref="B131:B194" si="17">10^9*$F$2*$F$3/(A131*$F$4)</f>
        <v>1.7196143208476817</v>
      </c>
    </row>
    <row r="132" spans="1:2" x14ac:dyDescent="0.25">
      <c r="A132">
        <v>720</v>
      </c>
      <c r="B132" s="1">
        <f t="shared" si="17"/>
        <v>1.722002674071081</v>
      </c>
    </row>
    <row r="133" spans="1:2" x14ac:dyDescent="0.25">
      <c r="A133">
        <v>719</v>
      </c>
      <c r="B133" s="1">
        <f t="shared" si="17"/>
        <v>1.7243976708361313</v>
      </c>
    </row>
    <row r="134" spans="1:2" x14ac:dyDescent="0.25">
      <c r="A134">
        <v>718</v>
      </c>
      <c r="B134" s="1">
        <f t="shared" si="17"/>
        <v>1.7267993389013627</v>
      </c>
    </row>
    <row r="135" spans="1:2" x14ac:dyDescent="0.25">
      <c r="A135">
        <v>717</v>
      </c>
      <c r="B135" s="1">
        <f t="shared" si="17"/>
        <v>1.7292077061801654</v>
      </c>
    </row>
    <row r="136" spans="1:2" x14ac:dyDescent="0.25">
      <c r="A136">
        <v>716</v>
      </c>
      <c r="B136" s="1">
        <f t="shared" si="17"/>
        <v>1.7316228007418693</v>
      </c>
    </row>
    <row r="137" spans="1:2" x14ac:dyDescent="0.25">
      <c r="A137">
        <v>715</v>
      </c>
      <c r="B137" s="1">
        <f t="shared" si="17"/>
        <v>1.7340446508128369</v>
      </c>
    </row>
    <row r="138" spans="1:2" x14ac:dyDescent="0.25">
      <c r="A138">
        <v>714</v>
      </c>
      <c r="B138" s="1">
        <f t="shared" si="17"/>
        <v>1.7364732847775608</v>
      </c>
    </row>
    <row r="139" spans="1:2" x14ac:dyDescent="0.25">
      <c r="A139">
        <v>713</v>
      </c>
      <c r="B139" s="1">
        <f t="shared" si="17"/>
        <v>1.7389087311797735</v>
      </c>
    </row>
    <row r="140" spans="1:2" x14ac:dyDescent="0.25">
      <c r="A140">
        <v>712</v>
      </c>
      <c r="B140" s="1">
        <f t="shared" si="17"/>
        <v>1.741351018723565</v>
      </c>
    </row>
    <row r="141" spans="1:2" x14ac:dyDescent="0.25">
      <c r="A141">
        <v>711</v>
      </c>
      <c r="B141" s="1">
        <f t="shared" si="17"/>
        <v>1.7438001762745126</v>
      </c>
    </row>
    <row r="142" spans="1:2" x14ac:dyDescent="0.25">
      <c r="A142">
        <v>710</v>
      </c>
      <c r="B142" s="1">
        <f t="shared" si="17"/>
        <v>1.7462562328608147</v>
      </c>
    </row>
    <row r="143" spans="1:2" x14ac:dyDescent="0.25">
      <c r="A143">
        <v>709</v>
      </c>
      <c r="B143" s="1">
        <f t="shared" si="17"/>
        <v>1.7487192176744408</v>
      </c>
    </row>
    <row r="144" spans="1:2" x14ac:dyDescent="0.25">
      <c r="A144">
        <v>708</v>
      </c>
      <c r="B144" s="1">
        <f t="shared" si="17"/>
        <v>1.7511891600722858</v>
      </c>
    </row>
    <row r="145" spans="1:2" x14ac:dyDescent="0.25">
      <c r="A145">
        <v>707</v>
      </c>
      <c r="B145" s="1">
        <f t="shared" si="17"/>
        <v>1.7536660895773386</v>
      </c>
    </row>
    <row r="146" spans="1:2" x14ac:dyDescent="0.25">
      <c r="A146">
        <v>706</v>
      </c>
      <c r="B146" s="1">
        <f t="shared" si="17"/>
        <v>1.7561500358798563</v>
      </c>
    </row>
    <row r="147" spans="1:2" x14ac:dyDescent="0.25">
      <c r="A147">
        <v>705</v>
      </c>
      <c r="B147" s="1">
        <f t="shared" si="17"/>
        <v>1.7586410288385512</v>
      </c>
    </row>
    <row r="148" spans="1:2" x14ac:dyDescent="0.25">
      <c r="A148">
        <v>704</v>
      </c>
      <c r="B148" s="1">
        <f t="shared" si="17"/>
        <v>1.7611390984817874</v>
      </c>
    </row>
    <row r="149" spans="1:2" x14ac:dyDescent="0.25">
      <c r="A149">
        <v>703</v>
      </c>
      <c r="B149" s="1">
        <f t="shared" si="17"/>
        <v>1.7636442750087886</v>
      </c>
    </row>
    <row r="150" spans="1:2" x14ac:dyDescent="0.25">
      <c r="A150">
        <v>702</v>
      </c>
      <c r="B150" s="1">
        <f t="shared" si="17"/>
        <v>1.7661565887908526</v>
      </c>
    </row>
    <row r="151" spans="1:2" x14ac:dyDescent="0.25">
      <c r="A151">
        <v>701</v>
      </c>
      <c r="B151" s="1">
        <f t="shared" si="17"/>
        <v>1.7686760703725797</v>
      </c>
    </row>
    <row r="152" spans="1:2" x14ac:dyDescent="0.25">
      <c r="A152">
        <v>700</v>
      </c>
      <c r="B152" s="1">
        <f t="shared" si="17"/>
        <v>1.771202750473112</v>
      </c>
    </row>
    <row r="153" spans="1:2" x14ac:dyDescent="0.25">
      <c r="A153">
        <v>699</v>
      </c>
      <c r="B153" s="1">
        <f t="shared" si="17"/>
        <v>1.7737366599873798</v>
      </c>
    </row>
    <row r="154" spans="1:2" x14ac:dyDescent="0.25">
      <c r="A154">
        <v>698</v>
      </c>
      <c r="B154" s="1">
        <f t="shared" si="17"/>
        <v>1.7762778299873618</v>
      </c>
    </row>
    <row r="155" spans="1:2" x14ac:dyDescent="0.25">
      <c r="A155">
        <v>697</v>
      </c>
      <c r="B155" s="1">
        <f t="shared" si="17"/>
        <v>1.7788262917233548</v>
      </c>
    </row>
    <row r="156" spans="1:2" x14ac:dyDescent="0.25">
      <c r="A156">
        <v>696</v>
      </c>
      <c r="B156" s="1">
        <f t="shared" si="17"/>
        <v>1.7813820766252564</v>
      </c>
    </row>
    <row r="157" spans="1:2" x14ac:dyDescent="0.25">
      <c r="A157">
        <v>695</v>
      </c>
      <c r="B157" s="1">
        <f t="shared" si="17"/>
        <v>1.7839452163038538</v>
      </c>
    </row>
    <row r="158" spans="1:2" x14ac:dyDescent="0.25">
      <c r="A158">
        <v>694</v>
      </c>
      <c r="B158" s="1">
        <f t="shared" si="17"/>
        <v>1.7865157425521305</v>
      </c>
    </row>
    <row r="159" spans="1:2" x14ac:dyDescent="0.25">
      <c r="A159">
        <v>693</v>
      </c>
      <c r="B159" s="1">
        <f t="shared" si="17"/>
        <v>1.7890936873465777</v>
      </c>
    </row>
    <row r="160" spans="1:2" x14ac:dyDescent="0.25">
      <c r="A160">
        <v>692</v>
      </c>
      <c r="B160" s="1">
        <f t="shared" si="17"/>
        <v>1.7916790828485236</v>
      </c>
    </row>
    <row r="161" spans="1:2" x14ac:dyDescent="0.25">
      <c r="A161">
        <v>691</v>
      </c>
      <c r="B161" s="1">
        <f t="shared" si="17"/>
        <v>1.7942719614054681</v>
      </c>
    </row>
    <row r="162" spans="1:2" x14ac:dyDescent="0.25">
      <c r="A162">
        <v>690</v>
      </c>
      <c r="B162" s="1">
        <f t="shared" si="17"/>
        <v>1.7968723555524324</v>
      </c>
    </row>
    <row r="163" spans="1:2" x14ac:dyDescent="0.25">
      <c r="A163">
        <v>689</v>
      </c>
      <c r="B163" s="1">
        <f t="shared" si="17"/>
        <v>1.7994802980133215</v>
      </c>
    </row>
    <row r="164" spans="1:2" x14ac:dyDescent="0.25">
      <c r="A164">
        <v>688</v>
      </c>
      <c r="B164" s="1">
        <f t="shared" si="17"/>
        <v>1.8020958217022942</v>
      </c>
    </row>
    <row r="165" spans="1:2" x14ac:dyDescent="0.25">
      <c r="A165">
        <v>687</v>
      </c>
      <c r="B165" s="1">
        <f t="shared" si="17"/>
        <v>1.8047189597251505</v>
      </c>
    </row>
    <row r="166" spans="1:2" x14ac:dyDescent="0.25">
      <c r="A166">
        <v>686</v>
      </c>
      <c r="B166" s="1">
        <f t="shared" si="17"/>
        <v>1.8073497453807266</v>
      </c>
    </row>
    <row r="167" spans="1:2" x14ac:dyDescent="0.25">
      <c r="A167">
        <v>685</v>
      </c>
      <c r="B167" s="1">
        <f t="shared" si="17"/>
        <v>1.8099882121623043</v>
      </c>
    </row>
    <row r="168" spans="1:2" x14ac:dyDescent="0.25">
      <c r="A168">
        <v>684</v>
      </c>
      <c r="B168" s="1">
        <f t="shared" si="17"/>
        <v>1.8126343937590328</v>
      </c>
    </row>
    <row r="169" spans="1:2" x14ac:dyDescent="0.25">
      <c r="A169">
        <v>683</v>
      </c>
      <c r="B169" s="1">
        <f t="shared" si="17"/>
        <v>1.8152883240573623</v>
      </c>
    </row>
    <row r="170" spans="1:2" x14ac:dyDescent="0.25">
      <c r="A170">
        <v>682</v>
      </c>
      <c r="B170" s="1">
        <f t="shared" si="17"/>
        <v>1.8179500371424904</v>
      </c>
    </row>
    <row r="171" spans="1:2" x14ac:dyDescent="0.25">
      <c r="A171">
        <v>681</v>
      </c>
      <c r="B171" s="1">
        <f t="shared" si="17"/>
        <v>1.8206195672998213</v>
      </c>
    </row>
    <row r="172" spans="1:2" x14ac:dyDescent="0.25">
      <c r="A172">
        <v>680</v>
      </c>
      <c r="B172" s="1">
        <f t="shared" si="17"/>
        <v>1.8232969490164388</v>
      </c>
    </row>
    <row r="173" spans="1:2" x14ac:dyDescent="0.25">
      <c r="A173">
        <v>679</v>
      </c>
      <c r="B173" s="1">
        <f t="shared" si="17"/>
        <v>1.8259822169825897</v>
      </c>
    </row>
    <row r="174" spans="1:2" x14ac:dyDescent="0.25">
      <c r="A174">
        <v>678</v>
      </c>
      <c r="B174" s="1">
        <f t="shared" si="17"/>
        <v>1.8286754060931836</v>
      </c>
    </row>
    <row r="175" spans="1:2" x14ac:dyDescent="0.25">
      <c r="A175">
        <v>677</v>
      </c>
      <c r="B175" s="1">
        <f t="shared" si="17"/>
        <v>1.8313765514493034</v>
      </c>
    </row>
    <row r="176" spans="1:2" x14ac:dyDescent="0.25">
      <c r="A176">
        <v>676</v>
      </c>
      <c r="B176" s="1">
        <f t="shared" si="17"/>
        <v>1.8340856883597314</v>
      </c>
    </row>
    <row r="177" spans="1:2" x14ac:dyDescent="0.25">
      <c r="A177">
        <v>675</v>
      </c>
      <c r="B177" s="1">
        <f t="shared" si="17"/>
        <v>1.8368028523424864</v>
      </c>
    </row>
    <row r="178" spans="1:2" x14ac:dyDescent="0.25">
      <c r="A178">
        <v>674</v>
      </c>
      <c r="B178" s="1">
        <f t="shared" si="17"/>
        <v>1.8395280791263775</v>
      </c>
    </row>
    <row r="179" spans="1:2" x14ac:dyDescent="0.25">
      <c r="A179">
        <v>673</v>
      </c>
      <c r="B179" s="1">
        <f t="shared" si="17"/>
        <v>1.8422614046525683</v>
      </c>
    </row>
    <row r="180" spans="1:2" x14ac:dyDescent="0.25">
      <c r="A180">
        <v>672</v>
      </c>
      <c r="B180" s="1">
        <f t="shared" si="17"/>
        <v>1.8450028650761585</v>
      </c>
    </row>
    <row r="181" spans="1:2" x14ac:dyDescent="0.25">
      <c r="A181">
        <v>671</v>
      </c>
      <c r="B181" s="1">
        <f t="shared" si="17"/>
        <v>1.847752496767777</v>
      </c>
    </row>
    <row r="182" spans="1:2" x14ac:dyDescent="0.25">
      <c r="A182">
        <v>670</v>
      </c>
      <c r="B182" s="1">
        <f t="shared" si="17"/>
        <v>1.8505103363151918</v>
      </c>
    </row>
    <row r="183" spans="1:2" x14ac:dyDescent="0.25">
      <c r="A183">
        <v>669</v>
      </c>
      <c r="B183" s="1">
        <f t="shared" si="17"/>
        <v>1.8532764205249304</v>
      </c>
    </row>
    <row r="184" spans="1:2" x14ac:dyDescent="0.25">
      <c r="A184">
        <v>668</v>
      </c>
      <c r="B184" s="1">
        <f t="shared" si="17"/>
        <v>1.85605078642392</v>
      </c>
    </row>
    <row r="185" spans="1:2" x14ac:dyDescent="0.25">
      <c r="A185">
        <v>667</v>
      </c>
      <c r="B185" s="1">
        <f t="shared" si="17"/>
        <v>1.858833471261137</v>
      </c>
    </row>
    <row r="186" spans="1:2" x14ac:dyDescent="0.25">
      <c r="A186">
        <v>666</v>
      </c>
      <c r="B186" s="1">
        <f t="shared" si="17"/>
        <v>1.861624512509277</v>
      </c>
    </row>
    <row r="187" spans="1:2" x14ac:dyDescent="0.25">
      <c r="A187">
        <v>665</v>
      </c>
      <c r="B187" s="1">
        <f t="shared" si="17"/>
        <v>1.8644239478664337</v>
      </c>
    </row>
    <row r="188" spans="1:2" x14ac:dyDescent="0.25">
      <c r="A188">
        <v>664</v>
      </c>
      <c r="B188" s="1">
        <f t="shared" si="17"/>
        <v>1.8672318152577989</v>
      </c>
    </row>
    <row r="189" spans="1:2" x14ac:dyDescent="0.25">
      <c r="A189">
        <v>663</v>
      </c>
      <c r="B189" s="1">
        <f t="shared" si="17"/>
        <v>1.8700481528373731</v>
      </c>
    </row>
    <row r="190" spans="1:2" x14ac:dyDescent="0.25">
      <c r="A190">
        <v>662</v>
      </c>
      <c r="B190" s="1">
        <f t="shared" si="17"/>
        <v>1.8728729989896955</v>
      </c>
    </row>
    <row r="191" spans="1:2" x14ac:dyDescent="0.25">
      <c r="A191">
        <v>661</v>
      </c>
      <c r="B191" s="1">
        <f t="shared" si="17"/>
        <v>1.8757063923315862</v>
      </c>
    </row>
    <row r="192" spans="1:2" x14ac:dyDescent="0.25">
      <c r="A192">
        <v>660</v>
      </c>
      <c r="B192" s="1">
        <f t="shared" si="17"/>
        <v>1.8785483717139067</v>
      </c>
    </row>
    <row r="193" spans="1:2" x14ac:dyDescent="0.25">
      <c r="A193">
        <v>659</v>
      </c>
      <c r="B193" s="1">
        <f t="shared" si="17"/>
        <v>1.8813989762233361</v>
      </c>
    </row>
    <row r="194" spans="1:2" x14ac:dyDescent="0.25">
      <c r="A194">
        <v>658</v>
      </c>
      <c r="B194" s="1">
        <f t="shared" si="17"/>
        <v>1.8842582451841616</v>
      </c>
    </row>
    <row r="195" spans="1:2" x14ac:dyDescent="0.25">
      <c r="A195">
        <v>657</v>
      </c>
      <c r="B195" s="1">
        <f t="shared" ref="B195:B258" si="18">10^9*$F$2*$F$3/(A195*$F$4)</f>
        <v>1.887126218160089</v>
      </c>
    </row>
    <row r="196" spans="1:2" x14ac:dyDescent="0.25">
      <c r="A196">
        <v>656</v>
      </c>
      <c r="B196" s="1">
        <f t="shared" si="18"/>
        <v>1.8900029349560645</v>
      </c>
    </row>
    <row r="197" spans="1:2" x14ac:dyDescent="0.25">
      <c r="A197">
        <v>655</v>
      </c>
      <c r="B197" s="1">
        <f t="shared" si="18"/>
        <v>1.8928884356201197</v>
      </c>
    </row>
    <row r="198" spans="1:2" x14ac:dyDescent="0.25">
      <c r="A198">
        <v>654</v>
      </c>
      <c r="B198" s="1">
        <f t="shared" si="18"/>
        <v>1.8957827604452269</v>
      </c>
    </row>
    <row r="199" spans="1:2" x14ac:dyDescent="0.25">
      <c r="A199">
        <v>653</v>
      </c>
      <c r="B199" s="1">
        <f t="shared" si="18"/>
        <v>1.8986859499711768</v>
      </c>
    </row>
    <row r="200" spans="1:2" x14ac:dyDescent="0.25">
      <c r="A200">
        <v>652</v>
      </c>
      <c r="B200" s="1">
        <f t="shared" si="18"/>
        <v>1.90159804498647</v>
      </c>
    </row>
    <row r="201" spans="1:2" x14ac:dyDescent="0.25">
      <c r="A201">
        <v>651</v>
      </c>
      <c r="B201" s="1">
        <f t="shared" si="18"/>
        <v>1.9045190865302279</v>
      </c>
    </row>
    <row r="202" spans="1:2" x14ac:dyDescent="0.25">
      <c r="A202">
        <v>650</v>
      </c>
      <c r="B202" s="1">
        <f t="shared" si="18"/>
        <v>1.9074491158941207</v>
      </c>
    </row>
    <row r="203" spans="1:2" x14ac:dyDescent="0.25">
      <c r="A203">
        <v>649</v>
      </c>
      <c r="B203" s="1">
        <f t="shared" si="18"/>
        <v>1.9103881746243119</v>
      </c>
    </row>
    <row r="204" spans="1:2" x14ac:dyDescent="0.25">
      <c r="A204">
        <v>648</v>
      </c>
      <c r="B204" s="1">
        <f t="shared" si="18"/>
        <v>1.9133363045234235</v>
      </c>
    </row>
    <row r="205" spans="1:2" x14ac:dyDescent="0.25">
      <c r="A205">
        <v>647</v>
      </c>
      <c r="B205" s="1">
        <f t="shared" si="18"/>
        <v>1.9162935476525169</v>
      </c>
    </row>
    <row r="206" spans="1:2" x14ac:dyDescent="0.25">
      <c r="A206">
        <v>646</v>
      </c>
      <c r="B206" s="1">
        <f t="shared" si="18"/>
        <v>1.9192599463330935</v>
      </c>
    </row>
    <row r="207" spans="1:2" x14ac:dyDescent="0.25">
      <c r="A207">
        <v>645</v>
      </c>
      <c r="B207" s="1">
        <f t="shared" si="18"/>
        <v>1.9222355431491138</v>
      </c>
    </row>
    <row r="208" spans="1:2" x14ac:dyDescent="0.25">
      <c r="A208">
        <v>644</v>
      </c>
      <c r="B208" s="1">
        <f t="shared" si="18"/>
        <v>1.9252203809490347</v>
      </c>
    </row>
    <row r="209" spans="1:2" x14ac:dyDescent="0.25">
      <c r="A209">
        <v>643</v>
      </c>
      <c r="B209" s="1">
        <f t="shared" si="18"/>
        <v>1.928214502847867</v>
      </c>
    </row>
    <row r="210" spans="1:2" x14ac:dyDescent="0.25">
      <c r="A210">
        <v>642</v>
      </c>
      <c r="B210" s="1">
        <f t="shared" si="18"/>
        <v>1.9312179522292499</v>
      </c>
    </row>
    <row r="211" spans="1:2" x14ac:dyDescent="0.25">
      <c r="A211">
        <v>641</v>
      </c>
      <c r="B211" s="1">
        <f t="shared" si="18"/>
        <v>1.9342307727475483</v>
      </c>
    </row>
    <row r="212" spans="1:2" x14ac:dyDescent="0.25">
      <c r="A212">
        <v>640</v>
      </c>
      <c r="B212" s="1">
        <f t="shared" si="18"/>
        <v>1.9372530083299664</v>
      </c>
    </row>
    <row r="213" spans="1:2" x14ac:dyDescent="0.25">
      <c r="A213">
        <v>639</v>
      </c>
      <c r="B213" s="1">
        <f t="shared" si="18"/>
        <v>1.940284703178683</v>
      </c>
    </row>
    <row r="214" spans="1:2" x14ac:dyDescent="0.25">
      <c r="A214">
        <v>638</v>
      </c>
      <c r="B214" s="1">
        <f t="shared" si="18"/>
        <v>1.9433259017730069</v>
      </c>
    </row>
    <row r="215" spans="1:2" x14ac:dyDescent="0.25">
      <c r="A215">
        <v>637</v>
      </c>
      <c r="B215" s="1">
        <f t="shared" si="18"/>
        <v>1.9463766488715515</v>
      </c>
    </row>
    <row r="216" spans="1:2" x14ac:dyDescent="0.25">
      <c r="A216">
        <v>636</v>
      </c>
      <c r="B216" s="1">
        <f t="shared" si="18"/>
        <v>1.9494369895144315</v>
      </c>
    </row>
    <row r="217" spans="1:2" x14ac:dyDescent="0.25">
      <c r="A217">
        <v>635</v>
      </c>
      <c r="B217" s="1">
        <f t="shared" si="18"/>
        <v>1.9525069690254777</v>
      </c>
    </row>
    <row r="218" spans="1:2" x14ac:dyDescent="0.25">
      <c r="A218">
        <v>634</v>
      </c>
      <c r="B218" s="1">
        <f t="shared" si="18"/>
        <v>1.9555866330144771</v>
      </c>
    </row>
    <row r="219" spans="1:2" x14ac:dyDescent="0.25">
      <c r="A219">
        <v>633</v>
      </c>
      <c r="B219" s="1">
        <f t="shared" si="18"/>
        <v>1.9586760273794288</v>
      </c>
    </row>
    <row r="220" spans="1:2" x14ac:dyDescent="0.25">
      <c r="A220">
        <v>632</v>
      </c>
      <c r="B220" s="1">
        <f t="shared" si="18"/>
        <v>1.9617751983088267</v>
      </c>
    </row>
    <row r="221" spans="1:2" x14ac:dyDescent="0.25">
      <c r="A221">
        <v>631</v>
      </c>
      <c r="B221" s="1">
        <f t="shared" si="18"/>
        <v>1.9648841922839595</v>
      </c>
    </row>
    <row r="222" spans="1:2" x14ac:dyDescent="0.25">
      <c r="A222">
        <v>630</v>
      </c>
      <c r="B222" s="1">
        <f t="shared" si="18"/>
        <v>1.9680030560812356</v>
      </c>
    </row>
    <row r="223" spans="1:2" x14ac:dyDescent="0.25">
      <c r="A223">
        <v>629</v>
      </c>
      <c r="B223" s="1">
        <f t="shared" si="18"/>
        <v>1.9711318367745285</v>
      </c>
    </row>
    <row r="224" spans="1:2" x14ac:dyDescent="0.25">
      <c r="A224">
        <v>628</v>
      </c>
      <c r="B224" s="1">
        <f t="shared" si="18"/>
        <v>1.9742705817375452</v>
      </c>
    </row>
    <row r="225" spans="1:2" x14ac:dyDescent="0.25">
      <c r="A225">
        <v>627</v>
      </c>
      <c r="B225" s="1">
        <f t="shared" si="18"/>
        <v>1.9774193386462176</v>
      </c>
    </row>
    <row r="226" spans="1:2" x14ac:dyDescent="0.25">
      <c r="A226">
        <v>626</v>
      </c>
      <c r="B226" s="1">
        <f t="shared" si="18"/>
        <v>1.9805781554811157</v>
      </c>
    </row>
    <row r="227" spans="1:2" x14ac:dyDescent="0.25">
      <c r="A227">
        <v>625</v>
      </c>
      <c r="B227" s="1">
        <f t="shared" si="18"/>
        <v>1.9837470805298854</v>
      </c>
    </row>
    <row r="228" spans="1:2" x14ac:dyDescent="0.25">
      <c r="A228">
        <v>624</v>
      </c>
      <c r="B228" s="1">
        <f t="shared" si="18"/>
        <v>1.9869261623897092</v>
      </c>
    </row>
    <row r="229" spans="1:2" x14ac:dyDescent="0.25">
      <c r="A229">
        <v>623</v>
      </c>
      <c r="B229" s="1">
        <f t="shared" si="18"/>
        <v>1.9901154499697888</v>
      </c>
    </row>
    <row r="230" spans="1:2" x14ac:dyDescent="0.25">
      <c r="A230">
        <v>622</v>
      </c>
      <c r="B230" s="1">
        <f t="shared" si="18"/>
        <v>1.993314992493856</v>
      </c>
    </row>
    <row r="231" spans="1:2" x14ac:dyDescent="0.25">
      <c r="A231">
        <v>621</v>
      </c>
      <c r="B231" s="1">
        <f t="shared" si="18"/>
        <v>1.9965248395027027</v>
      </c>
    </row>
    <row r="232" spans="1:2" x14ac:dyDescent="0.25">
      <c r="A232">
        <v>620</v>
      </c>
      <c r="B232" s="1">
        <f t="shared" si="18"/>
        <v>1.9997450408567394</v>
      </c>
    </row>
    <row r="233" spans="1:2" x14ac:dyDescent="0.25">
      <c r="A233">
        <v>619</v>
      </c>
      <c r="B233" s="1">
        <f t="shared" si="18"/>
        <v>2.0029756467385758</v>
      </c>
    </row>
    <row r="234" spans="1:2" x14ac:dyDescent="0.25">
      <c r="A234">
        <v>618</v>
      </c>
      <c r="B234" s="1">
        <f t="shared" si="18"/>
        <v>2.0062167076556285</v>
      </c>
    </row>
    <row r="235" spans="1:2" x14ac:dyDescent="0.25">
      <c r="A235">
        <v>617</v>
      </c>
      <c r="B235" s="1">
        <f t="shared" si="18"/>
        <v>2.0094682744427526</v>
      </c>
    </row>
    <row r="236" spans="1:2" x14ac:dyDescent="0.25">
      <c r="A236">
        <v>616</v>
      </c>
      <c r="B236" s="1">
        <f t="shared" si="18"/>
        <v>2.0127303982649001</v>
      </c>
    </row>
    <row r="237" spans="1:2" x14ac:dyDescent="0.25">
      <c r="A237">
        <v>615</v>
      </c>
      <c r="B237" s="1">
        <f t="shared" si="18"/>
        <v>2.0160031306198025</v>
      </c>
    </row>
    <row r="238" spans="1:2" x14ac:dyDescent="0.25">
      <c r="A238">
        <v>614</v>
      </c>
      <c r="B238" s="1">
        <f t="shared" si="18"/>
        <v>2.0192865233406811</v>
      </c>
    </row>
    <row r="239" spans="1:2" x14ac:dyDescent="0.25">
      <c r="A239">
        <v>613</v>
      </c>
      <c r="B239" s="1">
        <f t="shared" si="18"/>
        <v>2.0225806285989862</v>
      </c>
    </row>
    <row r="240" spans="1:2" x14ac:dyDescent="0.25">
      <c r="A240">
        <v>612</v>
      </c>
      <c r="B240" s="1">
        <f t="shared" si="18"/>
        <v>2.025885498907154</v>
      </c>
    </row>
    <row r="241" spans="1:2" x14ac:dyDescent="0.25">
      <c r="A241">
        <v>611</v>
      </c>
      <c r="B241" s="1">
        <f t="shared" si="18"/>
        <v>2.0292011871214051</v>
      </c>
    </row>
    <row r="242" spans="1:2" x14ac:dyDescent="0.25">
      <c r="A242">
        <v>610</v>
      </c>
      <c r="B242" s="1">
        <f t="shared" si="18"/>
        <v>2.0325277464445546</v>
      </c>
    </row>
    <row r="243" spans="1:2" x14ac:dyDescent="0.25">
      <c r="A243">
        <v>609</v>
      </c>
      <c r="B243" s="1">
        <f t="shared" si="18"/>
        <v>2.0358652304288642</v>
      </c>
    </row>
    <row r="244" spans="1:2" x14ac:dyDescent="0.25">
      <c r="A244">
        <v>608</v>
      </c>
      <c r="B244" s="1">
        <f t="shared" si="18"/>
        <v>2.0392136929789118</v>
      </c>
    </row>
    <row r="245" spans="1:2" x14ac:dyDescent="0.25">
      <c r="A245">
        <v>607</v>
      </c>
      <c r="B245" s="1">
        <f t="shared" si="18"/>
        <v>2.0425731883544951</v>
      </c>
    </row>
    <row r="246" spans="1:2" x14ac:dyDescent="0.25">
      <c r="A246">
        <v>606</v>
      </c>
      <c r="B246" s="1">
        <f t="shared" si="18"/>
        <v>2.0459437711735617</v>
      </c>
    </row>
    <row r="247" spans="1:2" x14ac:dyDescent="0.25">
      <c r="A247">
        <v>605</v>
      </c>
      <c r="B247" s="1">
        <f t="shared" si="18"/>
        <v>2.0493254964151708</v>
      </c>
    </row>
    <row r="248" spans="1:2" x14ac:dyDescent="0.25">
      <c r="A248">
        <v>604</v>
      </c>
      <c r="B248" s="1">
        <f t="shared" si="18"/>
        <v>2.0527184194224808</v>
      </c>
    </row>
    <row r="249" spans="1:2" x14ac:dyDescent="0.25">
      <c r="A249">
        <v>603</v>
      </c>
      <c r="B249" s="1">
        <f t="shared" si="18"/>
        <v>2.0561225959057685</v>
      </c>
    </row>
    <row r="250" spans="1:2" x14ac:dyDescent="0.25">
      <c r="A250">
        <v>602</v>
      </c>
      <c r="B250" s="1">
        <f t="shared" si="18"/>
        <v>2.0595380819454792</v>
      </c>
    </row>
    <row r="251" spans="1:2" x14ac:dyDescent="0.25">
      <c r="A251">
        <v>601</v>
      </c>
      <c r="B251" s="1">
        <f t="shared" si="18"/>
        <v>2.0629649339953051</v>
      </c>
    </row>
    <row r="252" spans="1:2" x14ac:dyDescent="0.25">
      <c r="A252">
        <v>600</v>
      </c>
      <c r="B252" s="1">
        <f t="shared" si="18"/>
        <v>2.0664032088852973</v>
      </c>
    </row>
    <row r="253" spans="1:2" x14ac:dyDescent="0.25">
      <c r="A253">
        <v>599</v>
      </c>
      <c r="B253" s="1">
        <f t="shared" si="18"/>
        <v>2.0698529638250056</v>
      </c>
    </row>
    <row r="254" spans="1:2" x14ac:dyDescent="0.25">
      <c r="A254">
        <v>598</v>
      </c>
      <c r="B254" s="1">
        <f t="shared" si="18"/>
        <v>2.0733142564066527</v>
      </c>
    </row>
    <row r="255" spans="1:2" x14ac:dyDescent="0.25">
      <c r="A255">
        <v>597</v>
      </c>
      <c r="B255" s="1">
        <f t="shared" si="18"/>
        <v>2.076787144608339</v>
      </c>
    </row>
    <row r="256" spans="1:2" x14ac:dyDescent="0.25">
      <c r="A256">
        <v>596</v>
      </c>
      <c r="B256" s="1">
        <f t="shared" si="18"/>
        <v>2.0802716867972793</v>
      </c>
    </row>
    <row r="257" spans="1:2" x14ac:dyDescent="0.25">
      <c r="A257">
        <v>595</v>
      </c>
      <c r="B257" s="1">
        <f t="shared" si="18"/>
        <v>2.0837679417330728</v>
      </c>
    </row>
    <row r="258" spans="1:2" x14ac:dyDescent="0.25">
      <c r="A258">
        <v>594</v>
      </c>
      <c r="B258" s="1">
        <f t="shared" si="18"/>
        <v>2.0872759685710074</v>
      </c>
    </row>
    <row r="259" spans="1:2" x14ac:dyDescent="0.25">
      <c r="A259">
        <v>593</v>
      </c>
      <c r="B259" s="1">
        <f t="shared" ref="B259:B322" si="19">10^9*$F$2*$F$3/(A259*$F$4)</f>
        <v>2.0907958268653934</v>
      </c>
    </row>
    <row r="260" spans="1:2" x14ac:dyDescent="0.25">
      <c r="A260">
        <v>592</v>
      </c>
      <c r="B260" s="1">
        <f t="shared" si="19"/>
        <v>2.0943275765729363</v>
      </c>
    </row>
    <row r="261" spans="1:2" x14ac:dyDescent="0.25">
      <c r="A261">
        <v>591</v>
      </c>
      <c r="B261" s="1">
        <f t="shared" si="19"/>
        <v>2.0978712780561395</v>
      </c>
    </row>
    <row r="262" spans="1:2" x14ac:dyDescent="0.25">
      <c r="A262">
        <v>590</v>
      </c>
      <c r="B262" s="1">
        <f t="shared" si="19"/>
        <v>2.101426992086743</v>
      </c>
    </row>
    <row r="263" spans="1:2" x14ac:dyDescent="0.25">
      <c r="A263">
        <v>589</v>
      </c>
      <c r="B263" s="1">
        <f t="shared" si="19"/>
        <v>2.1049947798491995</v>
      </c>
    </row>
    <row r="264" spans="1:2" x14ac:dyDescent="0.25">
      <c r="A264">
        <v>588</v>
      </c>
      <c r="B264" s="1">
        <f t="shared" si="19"/>
        <v>2.108574702944181</v>
      </c>
    </row>
    <row r="265" spans="1:2" x14ac:dyDescent="0.25">
      <c r="A265">
        <v>587</v>
      </c>
      <c r="B265" s="1">
        <f t="shared" si="19"/>
        <v>2.1121668233921267</v>
      </c>
    </row>
    <row r="266" spans="1:2" x14ac:dyDescent="0.25">
      <c r="A266">
        <v>586</v>
      </c>
      <c r="B266" s="1">
        <f t="shared" si="19"/>
        <v>2.1157712036368235</v>
      </c>
    </row>
    <row r="267" spans="1:2" x14ac:dyDescent="0.25">
      <c r="A267">
        <v>585</v>
      </c>
      <c r="B267" s="1">
        <f t="shared" si="19"/>
        <v>2.1193879065490231</v>
      </c>
    </row>
    <row r="268" spans="1:2" x14ac:dyDescent="0.25">
      <c r="A268">
        <v>584</v>
      </c>
      <c r="B268" s="1">
        <f t="shared" si="19"/>
        <v>2.1230169954300999</v>
      </c>
    </row>
    <row r="269" spans="1:2" x14ac:dyDescent="0.25">
      <c r="A269">
        <v>583</v>
      </c>
      <c r="B269" s="1">
        <f t="shared" si="19"/>
        <v>2.1266585340157436</v>
      </c>
    </row>
    <row r="270" spans="1:2" x14ac:dyDescent="0.25">
      <c r="A270">
        <v>582</v>
      </c>
      <c r="B270" s="1">
        <f t="shared" si="19"/>
        <v>2.1303125864796879</v>
      </c>
    </row>
    <row r="271" spans="1:2" x14ac:dyDescent="0.25">
      <c r="A271">
        <v>581</v>
      </c>
      <c r="B271" s="1">
        <f t="shared" si="19"/>
        <v>2.1339792174374845</v>
      </c>
    </row>
    <row r="272" spans="1:2" x14ac:dyDescent="0.25">
      <c r="A272">
        <v>580</v>
      </c>
      <c r="B272" s="1">
        <f t="shared" si="19"/>
        <v>2.1376584919503077</v>
      </c>
    </row>
    <row r="273" spans="1:2" x14ac:dyDescent="0.25">
      <c r="A273">
        <v>579</v>
      </c>
      <c r="B273" s="1">
        <f t="shared" si="19"/>
        <v>2.1413504755288058</v>
      </c>
    </row>
    <row r="274" spans="1:2" x14ac:dyDescent="0.25">
      <c r="A274">
        <v>578</v>
      </c>
      <c r="B274" s="1">
        <f t="shared" si="19"/>
        <v>2.1450552341369868</v>
      </c>
    </row>
    <row r="275" spans="1:2" x14ac:dyDescent="0.25">
      <c r="A275">
        <v>577</v>
      </c>
      <c r="B275" s="1">
        <f t="shared" si="19"/>
        <v>2.1487728341961496</v>
      </c>
    </row>
    <row r="276" spans="1:2" x14ac:dyDescent="0.25">
      <c r="A276">
        <v>576</v>
      </c>
      <c r="B276" s="1">
        <f t="shared" si="19"/>
        <v>2.1525033425888518</v>
      </c>
    </row>
    <row r="277" spans="1:2" x14ac:dyDescent="0.25">
      <c r="A277">
        <v>575</v>
      </c>
      <c r="B277" s="1">
        <f t="shared" si="19"/>
        <v>2.1562468266629189</v>
      </c>
    </row>
    <row r="278" spans="1:2" x14ac:dyDescent="0.25">
      <c r="A278">
        <v>574</v>
      </c>
      <c r="B278" s="1">
        <f t="shared" si="19"/>
        <v>2.1600033542355024</v>
      </c>
    </row>
    <row r="279" spans="1:2" x14ac:dyDescent="0.25">
      <c r="A279">
        <v>573</v>
      </c>
      <c r="B279" s="1">
        <f t="shared" si="19"/>
        <v>2.1637729935971701</v>
      </c>
    </row>
    <row r="280" spans="1:2" x14ac:dyDescent="0.25">
      <c r="A280">
        <v>572</v>
      </c>
      <c r="B280" s="1">
        <f t="shared" si="19"/>
        <v>2.1675558135160462</v>
      </c>
    </row>
    <row r="281" spans="1:2" x14ac:dyDescent="0.25">
      <c r="A281">
        <v>571</v>
      </c>
      <c r="B281" s="1">
        <f t="shared" si="19"/>
        <v>2.1713518832419938</v>
      </c>
    </row>
    <row r="282" spans="1:2" x14ac:dyDescent="0.25">
      <c r="A282">
        <v>570</v>
      </c>
      <c r="B282" s="1">
        <f t="shared" si="19"/>
        <v>2.1751612725108393</v>
      </c>
    </row>
    <row r="283" spans="1:2" x14ac:dyDescent="0.25">
      <c r="A283">
        <v>569</v>
      </c>
      <c r="B283" s="1">
        <f t="shared" si="19"/>
        <v>2.1789840515486438</v>
      </c>
    </row>
    <row r="284" spans="1:2" x14ac:dyDescent="0.25">
      <c r="A284">
        <v>568</v>
      </c>
      <c r="B284" s="1">
        <f t="shared" si="19"/>
        <v>2.1828202910760184</v>
      </c>
    </row>
    <row r="285" spans="1:2" x14ac:dyDescent="0.25">
      <c r="A285">
        <v>567</v>
      </c>
      <c r="B285" s="1">
        <f t="shared" si="19"/>
        <v>2.186670062312484</v>
      </c>
    </row>
    <row r="286" spans="1:2" x14ac:dyDescent="0.25">
      <c r="A286">
        <v>566</v>
      </c>
      <c r="B286" s="1">
        <f t="shared" si="19"/>
        <v>2.1905334369808807</v>
      </c>
    </row>
    <row r="287" spans="1:2" x14ac:dyDescent="0.25">
      <c r="A287">
        <v>565</v>
      </c>
      <c r="B287" s="1">
        <f t="shared" si="19"/>
        <v>2.1944104873118202</v>
      </c>
    </row>
    <row r="288" spans="1:2" x14ac:dyDescent="0.25">
      <c r="A288">
        <v>564</v>
      </c>
      <c r="B288" s="1">
        <f t="shared" si="19"/>
        <v>2.1983012860481885</v>
      </c>
    </row>
    <row r="289" spans="1:2" x14ac:dyDescent="0.25">
      <c r="A289">
        <v>563</v>
      </c>
      <c r="B289" s="1">
        <f t="shared" si="19"/>
        <v>2.2022059064496955</v>
      </c>
    </row>
    <row r="290" spans="1:2" x14ac:dyDescent="0.25">
      <c r="A290">
        <v>562</v>
      </c>
      <c r="B290" s="1">
        <f t="shared" si="19"/>
        <v>2.2061244222974703</v>
      </c>
    </row>
    <row r="291" spans="1:2" x14ac:dyDescent="0.25">
      <c r="A291">
        <v>561</v>
      </c>
      <c r="B291" s="1">
        <f t="shared" si="19"/>
        <v>2.2100569078987138</v>
      </c>
    </row>
    <row r="292" spans="1:2" x14ac:dyDescent="0.25">
      <c r="A292">
        <v>560</v>
      </c>
      <c r="B292" s="1">
        <f t="shared" si="19"/>
        <v>2.2140034380913898</v>
      </c>
    </row>
    <row r="293" spans="1:2" x14ac:dyDescent="0.25">
      <c r="A293">
        <v>559</v>
      </c>
      <c r="B293" s="1">
        <f t="shared" si="19"/>
        <v>2.2179640882489777</v>
      </c>
    </row>
    <row r="294" spans="1:2" x14ac:dyDescent="0.25">
      <c r="A294">
        <v>558</v>
      </c>
      <c r="B294" s="1">
        <f t="shared" si="19"/>
        <v>2.2219389342852658</v>
      </c>
    </row>
    <row r="295" spans="1:2" x14ac:dyDescent="0.25">
      <c r="A295">
        <v>557</v>
      </c>
      <c r="B295" s="1">
        <f t="shared" si="19"/>
        <v>2.2259280526592073</v>
      </c>
    </row>
    <row r="296" spans="1:2" x14ac:dyDescent="0.25">
      <c r="A296">
        <v>556</v>
      </c>
      <c r="B296" s="1">
        <f t="shared" si="19"/>
        <v>2.2299315203798171</v>
      </c>
    </row>
    <row r="297" spans="1:2" x14ac:dyDescent="0.25">
      <c r="A297">
        <v>555</v>
      </c>
      <c r="B297" s="1">
        <f t="shared" si="19"/>
        <v>2.2339494150111325</v>
      </c>
    </row>
    <row r="298" spans="1:2" x14ac:dyDescent="0.25">
      <c r="A298">
        <v>554</v>
      </c>
      <c r="B298" s="1">
        <f t="shared" si="19"/>
        <v>2.2379818146772172</v>
      </c>
    </row>
    <row r="299" spans="1:2" x14ac:dyDescent="0.25">
      <c r="A299">
        <v>553</v>
      </c>
      <c r="B299" s="1">
        <f t="shared" si="19"/>
        <v>2.2420287980672304</v>
      </c>
    </row>
    <row r="300" spans="1:2" x14ac:dyDescent="0.25">
      <c r="A300">
        <v>552</v>
      </c>
      <c r="B300" s="1">
        <f t="shared" si="19"/>
        <v>2.2460904444405405</v>
      </c>
    </row>
    <row r="301" spans="1:2" x14ac:dyDescent="0.25">
      <c r="A301">
        <v>551</v>
      </c>
      <c r="B301" s="1">
        <f t="shared" si="19"/>
        <v>2.2501668336319027</v>
      </c>
    </row>
    <row r="302" spans="1:2" x14ac:dyDescent="0.25">
      <c r="A302">
        <v>550</v>
      </c>
      <c r="B302" s="1">
        <f t="shared" si="19"/>
        <v>2.2542580460566879</v>
      </c>
    </row>
    <row r="303" spans="1:2" x14ac:dyDescent="0.25">
      <c r="A303">
        <v>549</v>
      </c>
      <c r="B303" s="1">
        <f t="shared" si="19"/>
        <v>2.2583641627161719</v>
      </c>
    </row>
    <row r="304" spans="1:2" x14ac:dyDescent="0.25">
      <c r="A304">
        <v>548</v>
      </c>
      <c r="B304" s="1">
        <f t="shared" si="19"/>
        <v>2.2624852652028804</v>
      </c>
    </row>
    <row r="305" spans="1:2" x14ac:dyDescent="0.25">
      <c r="A305">
        <v>547</v>
      </c>
      <c r="B305" s="1">
        <f t="shared" si="19"/>
        <v>2.2666214357059933</v>
      </c>
    </row>
    <row r="306" spans="1:2" x14ac:dyDescent="0.25">
      <c r="A306">
        <v>546</v>
      </c>
      <c r="B306" s="1">
        <f t="shared" si="19"/>
        <v>2.2707727570168101</v>
      </c>
    </row>
    <row r="307" spans="1:2" x14ac:dyDescent="0.25">
      <c r="A307">
        <v>545</v>
      </c>
      <c r="B307" s="1">
        <f t="shared" si="19"/>
        <v>2.2749393125342721</v>
      </c>
    </row>
    <row r="308" spans="1:2" x14ac:dyDescent="0.25">
      <c r="A308">
        <v>544</v>
      </c>
      <c r="B308" s="1">
        <f t="shared" si="19"/>
        <v>2.2791211862705487</v>
      </c>
    </row>
    <row r="309" spans="1:2" x14ac:dyDescent="0.25">
      <c r="A309">
        <v>543</v>
      </c>
      <c r="B309" s="1">
        <f t="shared" si="19"/>
        <v>2.2833184628566823</v>
      </c>
    </row>
    <row r="310" spans="1:2" x14ac:dyDescent="0.25">
      <c r="A310">
        <v>542</v>
      </c>
      <c r="B310" s="1">
        <f t="shared" si="19"/>
        <v>2.2875312275482997</v>
      </c>
    </row>
    <row r="311" spans="1:2" x14ac:dyDescent="0.25">
      <c r="A311">
        <v>541</v>
      </c>
      <c r="B311" s="1">
        <f t="shared" si="19"/>
        <v>2.2917595662313834</v>
      </c>
    </row>
    <row r="312" spans="1:2" x14ac:dyDescent="0.25">
      <c r="A312">
        <v>540</v>
      </c>
      <c r="B312" s="1">
        <f t="shared" si="19"/>
        <v>2.2960035654281081</v>
      </c>
    </row>
    <row r="313" spans="1:2" x14ac:dyDescent="0.25">
      <c r="A313">
        <v>539</v>
      </c>
      <c r="B313" s="1">
        <f t="shared" si="19"/>
        <v>2.3002633123027429</v>
      </c>
    </row>
    <row r="314" spans="1:2" x14ac:dyDescent="0.25">
      <c r="A314">
        <v>538</v>
      </c>
      <c r="B314" s="1">
        <f t="shared" si="19"/>
        <v>2.3045388946676182</v>
      </c>
    </row>
    <row r="315" spans="1:2" x14ac:dyDescent="0.25">
      <c r="A315">
        <v>537</v>
      </c>
      <c r="B315" s="1">
        <f t="shared" si="19"/>
        <v>2.3088304009891591</v>
      </c>
    </row>
    <row r="316" spans="1:2" x14ac:dyDescent="0.25">
      <c r="A316">
        <v>536</v>
      </c>
      <c r="B316" s="1">
        <f t="shared" si="19"/>
        <v>2.3131379203939897</v>
      </c>
    </row>
    <row r="317" spans="1:2" x14ac:dyDescent="0.25">
      <c r="A317">
        <v>535</v>
      </c>
      <c r="B317" s="1">
        <f t="shared" si="19"/>
        <v>2.3174615426750997</v>
      </c>
    </row>
    <row r="318" spans="1:2" x14ac:dyDescent="0.25">
      <c r="A318">
        <v>534</v>
      </c>
      <c r="B318" s="1">
        <f t="shared" si="19"/>
        <v>2.321801358298087</v>
      </c>
    </row>
    <row r="319" spans="1:2" x14ac:dyDescent="0.25">
      <c r="A319">
        <v>533</v>
      </c>
      <c r="B319" s="1">
        <f t="shared" si="19"/>
        <v>2.3261574584074642</v>
      </c>
    </row>
    <row r="320" spans="1:2" x14ac:dyDescent="0.25">
      <c r="A320">
        <v>532</v>
      </c>
      <c r="B320" s="1">
        <f t="shared" si="19"/>
        <v>2.3305299348330419</v>
      </c>
    </row>
    <row r="321" spans="1:2" x14ac:dyDescent="0.25">
      <c r="A321">
        <v>531</v>
      </c>
      <c r="B321" s="1">
        <f t="shared" si="19"/>
        <v>2.3349188800963812</v>
      </c>
    </row>
    <row r="322" spans="1:2" x14ac:dyDescent="0.25">
      <c r="A322">
        <v>530</v>
      </c>
      <c r="B322" s="1">
        <f t="shared" si="19"/>
        <v>2.3393243874173177</v>
      </c>
    </row>
    <row r="323" spans="1:2" x14ac:dyDescent="0.25">
      <c r="A323">
        <v>529</v>
      </c>
      <c r="B323" s="1">
        <f t="shared" ref="B323:B386" si="20">10^9*$F$2*$F$3/(A323*$F$4)</f>
        <v>2.3437465507205641</v>
      </c>
    </row>
    <row r="324" spans="1:2" x14ac:dyDescent="0.25">
      <c r="A324">
        <v>528</v>
      </c>
      <c r="B324" s="1">
        <f t="shared" si="20"/>
        <v>2.3481854646423832</v>
      </c>
    </row>
    <row r="325" spans="1:2" x14ac:dyDescent="0.25">
      <c r="A325">
        <v>527</v>
      </c>
      <c r="B325" s="1">
        <f t="shared" si="20"/>
        <v>2.3526412245373405</v>
      </c>
    </row>
    <row r="326" spans="1:2" x14ac:dyDescent="0.25">
      <c r="A326">
        <v>526</v>
      </c>
      <c r="B326" s="1">
        <f t="shared" si="20"/>
        <v>2.35711392648513</v>
      </c>
    </row>
    <row r="327" spans="1:2" x14ac:dyDescent="0.25">
      <c r="A327">
        <v>525</v>
      </c>
      <c r="B327" s="1">
        <f t="shared" si="20"/>
        <v>2.3616036672974827</v>
      </c>
    </row>
    <row r="328" spans="1:2" x14ac:dyDescent="0.25">
      <c r="A328">
        <v>524</v>
      </c>
      <c r="B328" s="1">
        <f t="shared" si="20"/>
        <v>2.3661105445251494</v>
      </c>
    </row>
    <row r="329" spans="1:2" x14ac:dyDescent="0.25">
      <c r="A329">
        <v>523</v>
      </c>
      <c r="B329" s="1">
        <f t="shared" si="20"/>
        <v>2.3706346564649685</v>
      </c>
    </row>
    <row r="330" spans="1:2" x14ac:dyDescent="0.25">
      <c r="A330">
        <v>522</v>
      </c>
      <c r="B330" s="1">
        <f t="shared" si="20"/>
        <v>2.3751761021670084</v>
      </c>
    </row>
    <row r="331" spans="1:2" x14ac:dyDescent="0.25">
      <c r="A331">
        <v>521</v>
      </c>
      <c r="B331" s="1">
        <f t="shared" si="20"/>
        <v>2.3797349814418012</v>
      </c>
    </row>
    <row r="332" spans="1:2" x14ac:dyDescent="0.25">
      <c r="A332">
        <v>520</v>
      </c>
      <c r="B332" s="1">
        <f t="shared" si="20"/>
        <v>2.3843113948676509</v>
      </c>
    </row>
    <row r="333" spans="1:2" x14ac:dyDescent="0.25">
      <c r="A333">
        <v>519</v>
      </c>
      <c r="B333" s="1">
        <f t="shared" si="20"/>
        <v>2.3889054437980319</v>
      </c>
    </row>
    <row r="334" spans="1:2" x14ac:dyDescent="0.25">
      <c r="A334">
        <v>518</v>
      </c>
      <c r="B334" s="1">
        <f t="shared" si="20"/>
        <v>2.3935172303690702</v>
      </c>
    </row>
    <row r="335" spans="1:2" x14ac:dyDescent="0.25">
      <c r="A335">
        <v>517</v>
      </c>
      <c r="B335" s="1">
        <f t="shared" si="20"/>
        <v>2.3981468575071152</v>
      </c>
    </row>
    <row r="336" spans="1:2" x14ac:dyDescent="0.25">
      <c r="A336">
        <v>516</v>
      </c>
      <c r="B336" s="1">
        <f t="shared" si="20"/>
        <v>2.4027944289363923</v>
      </c>
    </row>
    <row r="337" spans="1:2" x14ac:dyDescent="0.25">
      <c r="A337">
        <v>515</v>
      </c>
      <c r="B337" s="1">
        <f t="shared" si="20"/>
        <v>2.4074600491867542</v>
      </c>
    </row>
    <row r="338" spans="1:2" x14ac:dyDescent="0.25">
      <c r="A338">
        <v>514</v>
      </c>
      <c r="B338" s="1">
        <f t="shared" si="20"/>
        <v>2.4121438236015145</v>
      </c>
    </row>
    <row r="339" spans="1:2" x14ac:dyDescent="0.25">
      <c r="A339">
        <v>513</v>
      </c>
      <c r="B339" s="1">
        <f t="shared" si="20"/>
        <v>2.4168458583453774</v>
      </c>
    </row>
    <row r="340" spans="1:2" x14ac:dyDescent="0.25">
      <c r="A340">
        <v>512</v>
      </c>
      <c r="B340" s="1">
        <f t="shared" si="20"/>
        <v>2.4215662604124577</v>
      </c>
    </row>
    <row r="341" spans="1:2" x14ac:dyDescent="0.25">
      <c r="A341">
        <v>511</v>
      </c>
      <c r="B341" s="1">
        <f t="shared" si="20"/>
        <v>2.4263051376344</v>
      </c>
    </row>
    <row r="342" spans="1:2" x14ac:dyDescent="0.25">
      <c r="A342">
        <v>510</v>
      </c>
      <c r="B342" s="1">
        <f t="shared" si="20"/>
        <v>2.4310625986885852</v>
      </c>
    </row>
    <row r="343" spans="1:2" x14ac:dyDescent="0.25">
      <c r="A343">
        <v>509</v>
      </c>
      <c r="B343" s="1">
        <f t="shared" si="20"/>
        <v>2.4358387531064407</v>
      </c>
    </row>
    <row r="344" spans="1:2" x14ac:dyDescent="0.25">
      <c r="A344">
        <v>508</v>
      </c>
      <c r="B344" s="1">
        <f t="shared" si="20"/>
        <v>2.4406337112818473</v>
      </c>
    </row>
    <row r="345" spans="1:2" x14ac:dyDescent="0.25">
      <c r="A345">
        <v>507</v>
      </c>
      <c r="B345" s="1">
        <f t="shared" si="20"/>
        <v>2.4454475844796417</v>
      </c>
    </row>
    <row r="346" spans="1:2" x14ac:dyDescent="0.25">
      <c r="A346">
        <v>506</v>
      </c>
      <c r="B346" s="1">
        <f t="shared" si="20"/>
        <v>2.4502804848442263</v>
      </c>
    </row>
    <row r="347" spans="1:2" x14ac:dyDescent="0.25">
      <c r="A347">
        <v>505</v>
      </c>
      <c r="B347" s="1">
        <f t="shared" si="20"/>
        <v>2.4551325254082741</v>
      </c>
    </row>
    <row r="348" spans="1:2" x14ac:dyDescent="0.25">
      <c r="A348">
        <v>504</v>
      </c>
      <c r="B348" s="1">
        <f t="shared" si="20"/>
        <v>2.4600038201015444</v>
      </c>
    </row>
    <row r="349" spans="1:2" x14ac:dyDescent="0.25">
      <c r="A349">
        <v>503</v>
      </c>
      <c r="B349" s="1">
        <f t="shared" si="20"/>
        <v>2.4648944837597981</v>
      </c>
    </row>
    <row r="350" spans="1:2" x14ac:dyDescent="0.25">
      <c r="A350">
        <v>502</v>
      </c>
      <c r="B350" s="1">
        <f t="shared" si="20"/>
        <v>2.4698046321338216</v>
      </c>
    </row>
    <row r="351" spans="1:2" x14ac:dyDescent="0.25">
      <c r="A351">
        <v>501</v>
      </c>
      <c r="B351" s="1">
        <f t="shared" si="20"/>
        <v>2.4747343818985597</v>
      </c>
    </row>
    <row r="352" spans="1:2" x14ac:dyDescent="0.25">
      <c r="A352">
        <v>500</v>
      </c>
      <c r="B352" s="1">
        <f t="shared" si="20"/>
        <v>2.4796838506623571</v>
      </c>
    </row>
    <row r="353" spans="1:2" x14ac:dyDescent="0.25">
      <c r="A353">
        <v>499</v>
      </c>
      <c r="B353" s="1">
        <f t="shared" si="20"/>
        <v>2.4846531569763095</v>
      </c>
    </row>
    <row r="354" spans="1:2" x14ac:dyDescent="0.25">
      <c r="A354">
        <v>498</v>
      </c>
      <c r="B354" s="1">
        <f t="shared" si="20"/>
        <v>2.4896424203437317</v>
      </c>
    </row>
    <row r="355" spans="1:2" x14ac:dyDescent="0.25">
      <c r="A355">
        <v>497</v>
      </c>
      <c r="B355" s="1">
        <f t="shared" si="20"/>
        <v>2.494651761229735</v>
      </c>
    </row>
    <row r="356" spans="1:2" x14ac:dyDescent="0.25">
      <c r="A356">
        <v>496</v>
      </c>
      <c r="B356" s="1">
        <f t="shared" si="20"/>
        <v>2.4996813010709245</v>
      </c>
    </row>
    <row r="357" spans="1:2" x14ac:dyDescent="0.25">
      <c r="A357">
        <v>495</v>
      </c>
      <c r="B357" s="1">
        <f t="shared" si="20"/>
        <v>2.5047311622852089</v>
      </c>
    </row>
    <row r="358" spans="1:2" x14ac:dyDescent="0.25">
      <c r="A358">
        <v>494</v>
      </c>
      <c r="B358" s="1">
        <f t="shared" si="20"/>
        <v>2.5098014682817378</v>
      </c>
    </row>
    <row r="359" spans="1:2" x14ac:dyDescent="0.25">
      <c r="A359">
        <v>493</v>
      </c>
      <c r="B359" s="1">
        <f t="shared" si="20"/>
        <v>2.51489234347095</v>
      </c>
    </row>
    <row r="360" spans="1:2" x14ac:dyDescent="0.25">
      <c r="A360">
        <v>492</v>
      </c>
      <c r="B360" s="1">
        <f t="shared" si="20"/>
        <v>2.5200039132747531</v>
      </c>
    </row>
    <row r="361" spans="1:2" x14ac:dyDescent="0.25">
      <c r="A361">
        <v>491</v>
      </c>
      <c r="B361" s="1">
        <f t="shared" si="20"/>
        <v>2.5251363041368196</v>
      </c>
    </row>
    <row r="362" spans="1:2" x14ac:dyDescent="0.25">
      <c r="A362">
        <v>490</v>
      </c>
      <c r="B362" s="1">
        <f t="shared" si="20"/>
        <v>2.5302896435330169</v>
      </c>
    </row>
    <row r="363" spans="1:2" x14ac:dyDescent="0.25">
      <c r="A363">
        <v>489</v>
      </c>
      <c r="B363" s="1">
        <f t="shared" si="20"/>
        <v>2.53546405998196</v>
      </c>
    </row>
    <row r="364" spans="1:2" x14ac:dyDescent="0.25">
      <c r="A364">
        <v>488</v>
      </c>
      <c r="B364" s="1">
        <f t="shared" si="20"/>
        <v>2.5406596830556931</v>
      </c>
    </row>
    <row r="365" spans="1:2" x14ac:dyDescent="0.25">
      <c r="A365">
        <v>487</v>
      </c>
      <c r="B365" s="1">
        <f t="shared" si="20"/>
        <v>2.54587664339051</v>
      </c>
    </row>
    <row r="366" spans="1:2" x14ac:dyDescent="0.25">
      <c r="A366">
        <v>486</v>
      </c>
      <c r="B366" s="1">
        <f t="shared" si="20"/>
        <v>2.5511150726978977</v>
      </c>
    </row>
    <row r="367" spans="1:2" x14ac:dyDescent="0.25">
      <c r="A367">
        <v>485</v>
      </c>
      <c r="B367" s="1">
        <f t="shared" si="20"/>
        <v>2.5563751037756255</v>
      </c>
    </row>
    <row r="368" spans="1:2" x14ac:dyDescent="0.25">
      <c r="A368">
        <v>484</v>
      </c>
      <c r="B368" s="1">
        <f t="shared" si="20"/>
        <v>2.5616568705189637</v>
      </c>
    </row>
    <row r="369" spans="1:2" x14ac:dyDescent="0.25">
      <c r="A369">
        <v>483</v>
      </c>
      <c r="B369" s="1">
        <f t="shared" si="20"/>
        <v>2.5669605079320466</v>
      </c>
    </row>
    <row r="370" spans="1:2" x14ac:dyDescent="0.25">
      <c r="A370">
        <v>482</v>
      </c>
      <c r="B370" s="1">
        <f t="shared" si="20"/>
        <v>2.5722861521393741</v>
      </c>
    </row>
    <row r="371" spans="1:2" x14ac:dyDescent="0.25">
      <c r="A371">
        <v>481</v>
      </c>
      <c r="B371" s="1">
        <f t="shared" si="20"/>
        <v>2.5776339403974604</v>
      </c>
    </row>
    <row r="372" spans="1:2" x14ac:dyDescent="0.25">
      <c r="A372">
        <v>480</v>
      </c>
      <c r="B372" s="1">
        <f t="shared" si="20"/>
        <v>2.5830040111066217</v>
      </c>
    </row>
    <row r="373" spans="1:2" x14ac:dyDescent="0.25">
      <c r="A373">
        <v>479</v>
      </c>
      <c r="B373" s="1">
        <f t="shared" si="20"/>
        <v>2.5883965038229197</v>
      </c>
    </row>
    <row r="374" spans="1:2" x14ac:dyDescent="0.25">
      <c r="A374">
        <v>478</v>
      </c>
      <c r="B374" s="1">
        <f t="shared" si="20"/>
        <v>2.5938115592702475</v>
      </c>
    </row>
    <row r="375" spans="1:2" x14ac:dyDescent="0.25">
      <c r="A375">
        <v>477</v>
      </c>
      <c r="B375" s="1">
        <f t="shared" si="20"/>
        <v>2.5992493193525754</v>
      </c>
    </row>
    <row r="376" spans="1:2" x14ac:dyDescent="0.25">
      <c r="A376">
        <v>476</v>
      </c>
      <c r="B376" s="1">
        <f t="shared" si="20"/>
        <v>2.6047099271663412</v>
      </c>
    </row>
    <row r="377" spans="1:2" x14ac:dyDescent="0.25">
      <c r="A377">
        <v>475</v>
      </c>
      <c r="B377" s="1">
        <f t="shared" si="20"/>
        <v>2.6101935270130072</v>
      </c>
    </row>
    <row r="378" spans="1:2" x14ac:dyDescent="0.25">
      <c r="A378">
        <v>474</v>
      </c>
      <c r="B378" s="1">
        <f t="shared" si="20"/>
        <v>2.6157002644117688</v>
      </c>
    </row>
    <row r="379" spans="1:2" x14ac:dyDescent="0.25">
      <c r="A379">
        <v>473</v>
      </c>
      <c r="B379" s="1">
        <f t="shared" si="20"/>
        <v>2.6212302861124281</v>
      </c>
    </row>
    <row r="380" spans="1:2" x14ac:dyDescent="0.25">
      <c r="A380">
        <v>472</v>
      </c>
      <c r="B380" s="1">
        <f t="shared" si="20"/>
        <v>2.6267837401084289</v>
      </c>
    </row>
    <row r="381" spans="1:2" x14ac:dyDescent="0.25">
      <c r="A381">
        <v>471</v>
      </c>
      <c r="B381" s="1">
        <f t="shared" si="20"/>
        <v>2.6323607756500604</v>
      </c>
    </row>
    <row r="382" spans="1:2" x14ac:dyDescent="0.25">
      <c r="A382">
        <v>470</v>
      </c>
      <c r="B382" s="1">
        <f t="shared" si="20"/>
        <v>2.6379615432578265</v>
      </c>
    </row>
    <row r="383" spans="1:2" x14ac:dyDescent="0.25">
      <c r="A383">
        <v>469</v>
      </c>
      <c r="B383" s="1">
        <f t="shared" si="20"/>
        <v>2.6435861947359878</v>
      </c>
    </row>
    <row r="384" spans="1:2" x14ac:dyDescent="0.25">
      <c r="A384">
        <v>468</v>
      </c>
      <c r="B384" s="1">
        <f t="shared" si="20"/>
        <v>2.6492348831862786</v>
      </c>
    </row>
    <row r="385" spans="1:2" x14ac:dyDescent="0.25">
      <c r="A385">
        <v>467</v>
      </c>
      <c r="B385" s="1">
        <f t="shared" si="20"/>
        <v>2.6549077630217952</v>
      </c>
    </row>
    <row r="386" spans="1:2" x14ac:dyDescent="0.25">
      <c r="A386">
        <v>466</v>
      </c>
      <c r="B386" s="1">
        <f t="shared" si="20"/>
        <v>2.6606049899810698</v>
      </c>
    </row>
    <row r="387" spans="1:2" x14ac:dyDescent="0.25">
      <c r="A387">
        <v>465</v>
      </c>
      <c r="B387" s="1">
        <f t="shared" ref="B387:B450" si="21">10^9*$F$2*$F$3/(A387*$F$4)</f>
        <v>2.6663267211423189</v>
      </c>
    </row>
    <row r="388" spans="1:2" x14ac:dyDescent="0.25">
      <c r="A388">
        <v>464</v>
      </c>
      <c r="B388" s="1">
        <f t="shared" si="21"/>
        <v>2.6720731149378847</v>
      </c>
    </row>
    <row r="389" spans="1:2" x14ac:dyDescent="0.25">
      <c r="A389">
        <v>463</v>
      </c>
      <c r="B389" s="1">
        <f t="shared" si="21"/>
        <v>2.6778443311688518</v>
      </c>
    </row>
    <row r="390" spans="1:2" x14ac:dyDescent="0.25">
      <c r="A390">
        <v>462</v>
      </c>
      <c r="B390" s="1">
        <f t="shared" si="21"/>
        <v>2.6836405310198668</v>
      </c>
    </row>
    <row r="391" spans="1:2" x14ac:dyDescent="0.25">
      <c r="A391">
        <v>461</v>
      </c>
      <c r="B391" s="1">
        <f t="shared" si="21"/>
        <v>2.6894618770741396</v>
      </c>
    </row>
    <row r="392" spans="1:2" x14ac:dyDescent="0.25">
      <c r="A392">
        <v>460</v>
      </c>
      <c r="B392" s="1">
        <f t="shared" si="21"/>
        <v>2.6953085333286486</v>
      </c>
    </row>
    <row r="393" spans="1:2" x14ac:dyDescent="0.25">
      <c r="A393">
        <v>459</v>
      </c>
      <c r="B393" s="1">
        <f t="shared" si="21"/>
        <v>2.7011806652095389</v>
      </c>
    </row>
    <row r="394" spans="1:2" x14ac:dyDescent="0.25">
      <c r="A394">
        <v>458</v>
      </c>
      <c r="B394" s="1">
        <f t="shared" si="21"/>
        <v>2.7070784395877259</v>
      </c>
    </row>
    <row r="395" spans="1:2" x14ac:dyDescent="0.25">
      <c r="A395">
        <v>457</v>
      </c>
      <c r="B395" s="1">
        <f t="shared" si="21"/>
        <v>2.7130020247947009</v>
      </c>
    </row>
    <row r="396" spans="1:2" x14ac:dyDescent="0.25">
      <c r="A396">
        <v>456</v>
      </c>
      <c r="B396" s="1">
        <f t="shared" si="21"/>
        <v>2.7189515906385493</v>
      </c>
    </row>
    <row r="397" spans="1:2" x14ac:dyDescent="0.25">
      <c r="A397">
        <v>455</v>
      </c>
      <c r="B397" s="1">
        <f t="shared" si="21"/>
        <v>2.7249273084201722</v>
      </c>
    </row>
    <row r="398" spans="1:2" x14ac:dyDescent="0.25">
      <c r="A398">
        <v>454</v>
      </c>
      <c r="B398" s="1">
        <f t="shared" si="21"/>
        <v>2.7309293509497325</v>
      </c>
    </row>
    <row r="399" spans="1:2" x14ac:dyDescent="0.25">
      <c r="A399">
        <v>453</v>
      </c>
      <c r="B399" s="1">
        <f t="shared" si="21"/>
        <v>2.7369578925633076</v>
      </c>
    </row>
    <row r="400" spans="1:2" x14ac:dyDescent="0.25">
      <c r="A400">
        <v>452</v>
      </c>
      <c r="B400" s="1">
        <f t="shared" si="21"/>
        <v>2.7430131091397754</v>
      </c>
    </row>
    <row r="401" spans="1:2" x14ac:dyDescent="0.25">
      <c r="A401">
        <v>451</v>
      </c>
      <c r="B401" s="1">
        <f t="shared" si="21"/>
        <v>2.749095178117912</v>
      </c>
    </row>
    <row r="402" spans="1:2" x14ac:dyDescent="0.25">
      <c r="A402">
        <v>450</v>
      </c>
      <c r="B402" s="1">
        <f t="shared" si="21"/>
        <v>2.7552042785137298</v>
      </c>
    </row>
    <row r="403" spans="1:2" x14ac:dyDescent="0.25">
      <c r="A403">
        <v>449</v>
      </c>
      <c r="B403" s="1">
        <f t="shared" si="21"/>
        <v>2.7613405909380364</v>
      </c>
    </row>
    <row r="404" spans="1:2" x14ac:dyDescent="0.25">
      <c r="A404">
        <v>448</v>
      </c>
      <c r="B404" s="1">
        <f t="shared" si="21"/>
        <v>2.7675042976142374</v>
      </c>
    </row>
    <row r="405" spans="1:2" x14ac:dyDescent="0.25">
      <c r="A405">
        <v>447</v>
      </c>
      <c r="B405" s="1">
        <f t="shared" si="21"/>
        <v>2.7736955823963725</v>
      </c>
    </row>
    <row r="406" spans="1:2" x14ac:dyDescent="0.25">
      <c r="A406">
        <v>446</v>
      </c>
      <c r="B406" s="1">
        <f t="shared" si="21"/>
        <v>2.7799146307873954</v>
      </c>
    </row>
    <row r="407" spans="1:2" x14ac:dyDescent="0.25">
      <c r="A407">
        <v>445</v>
      </c>
      <c r="B407" s="1">
        <f t="shared" si="21"/>
        <v>2.7861616299577046</v>
      </c>
    </row>
    <row r="408" spans="1:2" x14ac:dyDescent="0.25">
      <c r="A408">
        <v>444</v>
      </c>
      <c r="B408" s="1">
        <f t="shared" si="21"/>
        <v>2.7924367687639151</v>
      </c>
    </row>
    <row r="409" spans="1:2" x14ac:dyDescent="0.25">
      <c r="A409">
        <v>443</v>
      </c>
      <c r="B409" s="1">
        <f t="shared" si="21"/>
        <v>2.7987402377678974</v>
      </c>
    </row>
    <row r="410" spans="1:2" x14ac:dyDescent="0.25">
      <c r="A410">
        <v>442</v>
      </c>
      <c r="B410" s="1">
        <f t="shared" si="21"/>
        <v>2.8050722292560595</v>
      </c>
    </row>
    <row r="411" spans="1:2" x14ac:dyDescent="0.25">
      <c r="A411">
        <v>441</v>
      </c>
      <c r="B411" s="1">
        <f t="shared" si="21"/>
        <v>2.8114329372589082</v>
      </c>
    </row>
    <row r="412" spans="1:2" x14ac:dyDescent="0.25">
      <c r="A412">
        <v>440</v>
      </c>
      <c r="B412" s="1">
        <f t="shared" si="21"/>
        <v>2.8178225575708598</v>
      </c>
    </row>
    <row r="413" spans="1:2" x14ac:dyDescent="0.25">
      <c r="A413">
        <v>439</v>
      </c>
      <c r="B413" s="1">
        <f t="shared" si="21"/>
        <v>2.824241287770338</v>
      </c>
    </row>
    <row r="414" spans="1:2" x14ac:dyDescent="0.25">
      <c r="A414">
        <v>438</v>
      </c>
      <c r="B414" s="1">
        <f t="shared" si="21"/>
        <v>2.8306893272401332</v>
      </c>
    </row>
    <row r="415" spans="1:2" x14ac:dyDescent="0.25">
      <c r="A415">
        <v>437</v>
      </c>
      <c r="B415" s="1">
        <f t="shared" si="21"/>
        <v>2.8371668771880514</v>
      </c>
    </row>
    <row r="416" spans="1:2" x14ac:dyDescent="0.25">
      <c r="A416">
        <v>436</v>
      </c>
      <c r="B416" s="1">
        <f t="shared" si="21"/>
        <v>2.8436741406678405</v>
      </c>
    </row>
    <row r="417" spans="1:2" x14ac:dyDescent="0.25">
      <c r="A417">
        <v>435</v>
      </c>
      <c r="B417" s="1">
        <f t="shared" si="21"/>
        <v>2.8502113226004102</v>
      </c>
    </row>
    <row r="418" spans="1:2" x14ac:dyDescent="0.25">
      <c r="A418">
        <v>434</v>
      </c>
      <c r="B418" s="1">
        <f t="shared" si="21"/>
        <v>2.8567786297953419</v>
      </c>
    </row>
    <row r="419" spans="1:2" x14ac:dyDescent="0.25">
      <c r="A419">
        <v>433</v>
      </c>
      <c r="B419" s="1">
        <f t="shared" si="21"/>
        <v>2.8633762709726986</v>
      </c>
    </row>
    <row r="420" spans="1:2" x14ac:dyDescent="0.25">
      <c r="A420">
        <v>432</v>
      </c>
      <c r="B420" s="1">
        <f t="shared" si="21"/>
        <v>2.8700044567851353</v>
      </c>
    </row>
    <row r="421" spans="1:2" x14ac:dyDescent="0.25">
      <c r="A421">
        <v>431</v>
      </c>
      <c r="B421" s="1">
        <f t="shared" si="21"/>
        <v>2.8766633998403215</v>
      </c>
    </row>
    <row r="422" spans="1:2" x14ac:dyDescent="0.25">
      <c r="A422">
        <v>430</v>
      </c>
      <c r="B422" s="1">
        <f t="shared" si="21"/>
        <v>2.8833533147236707</v>
      </c>
    </row>
    <row r="423" spans="1:2" x14ac:dyDescent="0.25">
      <c r="A423">
        <v>429</v>
      </c>
      <c r="B423" s="1">
        <f t="shared" si="21"/>
        <v>2.8900744180213951</v>
      </c>
    </row>
    <row r="424" spans="1:2" x14ac:dyDescent="0.25">
      <c r="A424">
        <v>428</v>
      </c>
      <c r="B424" s="1">
        <f t="shared" si="21"/>
        <v>2.896826928343875</v>
      </c>
    </row>
    <row r="425" spans="1:2" x14ac:dyDescent="0.25">
      <c r="A425">
        <v>427</v>
      </c>
      <c r="B425" s="1">
        <f t="shared" si="21"/>
        <v>2.9036110663493644</v>
      </c>
    </row>
    <row r="426" spans="1:2" x14ac:dyDescent="0.25">
      <c r="A426">
        <v>426</v>
      </c>
      <c r="B426" s="1">
        <f t="shared" si="21"/>
        <v>2.9104270547680247</v>
      </c>
    </row>
    <row r="427" spans="1:2" x14ac:dyDescent="0.25">
      <c r="A427">
        <v>425</v>
      </c>
      <c r="B427" s="1">
        <f t="shared" si="21"/>
        <v>2.9172751184263017</v>
      </c>
    </row>
    <row r="428" spans="1:2" x14ac:dyDescent="0.25">
      <c r="A428">
        <v>424</v>
      </c>
      <c r="B428" s="1">
        <f t="shared" si="21"/>
        <v>2.9241554842716471</v>
      </c>
    </row>
    <row r="429" spans="1:2" x14ac:dyDescent="0.25">
      <c r="A429">
        <v>423</v>
      </c>
      <c r="B429" s="1">
        <f t="shared" si="21"/>
        <v>2.9310683813975849</v>
      </c>
    </row>
    <row r="430" spans="1:2" x14ac:dyDescent="0.25">
      <c r="A430">
        <v>422</v>
      </c>
      <c r="B430" s="1">
        <f t="shared" si="21"/>
        <v>2.9380140410691431</v>
      </c>
    </row>
    <row r="431" spans="1:2" x14ac:dyDescent="0.25">
      <c r="A431">
        <v>421</v>
      </c>
      <c r="B431" s="1">
        <f t="shared" si="21"/>
        <v>2.9449926967486419</v>
      </c>
    </row>
    <row r="432" spans="1:2" x14ac:dyDescent="0.25">
      <c r="A432">
        <v>420</v>
      </c>
      <c r="B432" s="1">
        <f t="shared" si="21"/>
        <v>2.9520045841218536</v>
      </c>
    </row>
    <row r="433" spans="1:2" x14ac:dyDescent="0.25">
      <c r="A433">
        <v>419</v>
      </c>
      <c r="B433" s="1">
        <f t="shared" si="21"/>
        <v>2.9590499411245306</v>
      </c>
    </row>
    <row r="434" spans="1:2" x14ac:dyDescent="0.25">
      <c r="A434">
        <v>418</v>
      </c>
      <c r="B434" s="1">
        <f t="shared" si="21"/>
        <v>2.9661290079693265</v>
      </c>
    </row>
    <row r="435" spans="1:2" x14ac:dyDescent="0.25">
      <c r="A435">
        <v>417</v>
      </c>
      <c r="B435" s="1">
        <f t="shared" si="21"/>
        <v>2.9732420271730895</v>
      </c>
    </row>
    <row r="436" spans="1:2" x14ac:dyDescent="0.25">
      <c r="A436">
        <v>416</v>
      </c>
      <c r="B436" s="1">
        <f t="shared" si="21"/>
        <v>2.9803892435845638</v>
      </c>
    </row>
    <row r="437" spans="1:2" x14ac:dyDescent="0.25">
      <c r="A437">
        <v>415</v>
      </c>
      <c r="B437" s="1">
        <f t="shared" si="21"/>
        <v>2.9875709044124781</v>
      </c>
    </row>
    <row r="438" spans="1:2" x14ac:dyDescent="0.25">
      <c r="A438">
        <v>414</v>
      </c>
      <c r="B438" s="1">
        <f t="shared" si="21"/>
        <v>2.9947872592540543</v>
      </c>
    </row>
    <row r="439" spans="1:2" x14ac:dyDescent="0.25">
      <c r="A439">
        <v>413</v>
      </c>
      <c r="B439" s="1">
        <f t="shared" si="21"/>
        <v>3.0020385601239186</v>
      </c>
    </row>
    <row r="440" spans="1:2" x14ac:dyDescent="0.25">
      <c r="A440">
        <v>412</v>
      </c>
      <c r="B440" s="1">
        <f t="shared" si="21"/>
        <v>3.0093250614834428</v>
      </c>
    </row>
    <row r="441" spans="1:2" x14ac:dyDescent="0.25">
      <c r="A441">
        <v>411</v>
      </c>
      <c r="B441" s="1">
        <f t="shared" si="21"/>
        <v>3.0166470202705069</v>
      </c>
    </row>
    <row r="442" spans="1:2" x14ac:dyDescent="0.25">
      <c r="A442">
        <v>410</v>
      </c>
      <c r="B442" s="1">
        <f t="shared" si="21"/>
        <v>3.0240046959297038</v>
      </c>
    </row>
    <row r="443" spans="1:2" x14ac:dyDescent="0.25">
      <c r="A443">
        <v>409</v>
      </c>
      <c r="B443" s="1">
        <f t="shared" si="21"/>
        <v>3.0313983504429789</v>
      </c>
    </row>
    <row r="444" spans="1:2" x14ac:dyDescent="0.25">
      <c r="A444">
        <v>408</v>
      </c>
      <c r="B444" s="1">
        <f t="shared" si="21"/>
        <v>3.0388282483607316</v>
      </c>
    </row>
    <row r="445" spans="1:2" x14ac:dyDescent="0.25">
      <c r="A445">
        <v>407</v>
      </c>
      <c r="B445" s="1">
        <f t="shared" si="21"/>
        <v>3.046294656833362</v>
      </c>
    </row>
    <row r="446" spans="1:2" x14ac:dyDescent="0.25">
      <c r="A446">
        <v>406</v>
      </c>
      <c r="B446" s="1">
        <f t="shared" si="21"/>
        <v>3.053797845643297</v>
      </c>
    </row>
    <row r="447" spans="1:2" x14ac:dyDescent="0.25">
      <c r="A447">
        <v>405</v>
      </c>
      <c r="B447" s="1">
        <f t="shared" si="21"/>
        <v>3.0613380872374778</v>
      </c>
    </row>
    <row r="448" spans="1:2" x14ac:dyDescent="0.25">
      <c r="A448">
        <v>404</v>
      </c>
      <c r="B448" s="1">
        <f t="shared" si="21"/>
        <v>3.0689156567603422</v>
      </c>
    </row>
    <row r="449" spans="1:2" x14ac:dyDescent="0.25">
      <c r="A449">
        <v>403</v>
      </c>
      <c r="B449" s="1">
        <f t="shared" si="21"/>
        <v>3.0765308320872915</v>
      </c>
    </row>
    <row r="450" spans="1:2" x14ac:dyDescent="0.25">
      <c r="A450">
        <v>402</v>
      </c>
      <c r="B450" s="1">
        <f t="shared" si="21"/>
        <v>3.0841838938586523</v>
      </c>
    </row>
    <row r="451" spans="1:2" x14ac:dyDescent="0.25">
      <c r="A451">
        <v>401</v>
      </c>
      <c r="B451" s="1">
        <f t="shared" ref="B451:B452" si="22">10^9*$F$2*$F$3/(A451*$F$4)</f>
        <v>3.0918751255141608</v>
      </c>
    </row>
    <row r="452" spans="1:2" x14ac:dyDescent="0.25">
      <c r="A452">
        <v>400</v>
      </c>
      <c r="B452" s="1">
        <f t="shared" si="22"/>
        <v>3.0996048133279457</v>
      </c>
    </row>
    <row r="453" spans="1:2" x14ac:dyDescent="0.25">
      <c r="A453">
        <v>399</v>
      </c>
      <c r="B453" s="1">
        <f>10^9*$F$2*$F$3/(A453*$F$4)</f>
        <v>3.1073732464440562</v>
      </c>
    </row>
    <row r="454" spans="1:2" x14ac:dyDescent="0.25">
      <c r="A454">
        <v>398</v>
      </c>
      <c r="B454" s="1">
        <f t="shared" ref="B454:B502" si="23">10^9*$F$2*$F$3/(A454*$F$4)</f>
        <v>3.1151807169125085</v>
      </c>
    </row>
    <row r="455" spans="1:2" x14ac:dyDescent="0.25">
      <c r="A455">
        <v>397</v>
      </c>
      <c r="B455" s="1">
        <f t="shared" si="23"/>
        <v>3.1230275197258903</v>
      </c>
    </row>
    <row r="456" spans="1:2" x14ac:dyDescent="0.25">
      <c r="A456">
        <v>396</v>
      </c>
      <c r="B456" s="1">
        <f t="shared" si="23"/>
        <v>3.1309139528565111</v>
      </c>
    </row>
    <row r="457" spans="1:2" x14ac:dyDescent="0.25">
      <c r="A457">
        <v>395</v>
      </c>
      <c r="B457" s="1">
        <f t="shared" si="23"/>
        <v>3.1388403172941226</v>
      </c>
    </row>
    <row r="458" spans="1:2" x14ac:dyDescent="0.25">
      <c r="A458">
        <v>394</v>
      </c>
      <c r="B458" s="1">
        <f t="shared" si="23"/>
        <v>3.1468069170842092</v>
      </c>
    </row>
    <row r="459" spans="1:2" x14ac:dyDescent="0.25">
      <c r="A459">
        <v>393</v>
      </c>
      <c r="B459" s="1">
        <f t="shared" si="23"/>
        <v>3.1548140593668665</v>
      </c>
    </row>
    <row r="460" spans="1:2" x14ac:dyDescent="0.25">
      <c r="A460">
        <v>392</v>
      </c>
      <c r="B460" s="1">
        <f t="shared" si="23"/>
        <v>3.1628620544162716</v>
      </c>
    </row>
    <row r="461" spans="1:2" x14ac:dyDescent="0.25">
      <c r="A461">
        <v>391</v>
      </c>
      <c r="B461" s="1">
        <f t="shared" si="23"/>
        <v>3.1709512156807635</v>
      </c>
    </row>
    <row r="462" spans="1:2" x14ac:dyDescent="0.25">
      <c r="A462">
        <v>390</v>
      </c>
      <c r="B462" s="1">
        <f t="shared" si="23"/>
        <v>3.1790818598235342</v>
      </c>
    </row>
    <row r="463" spans="1:2" x14ac:dyDescent="0.25">
      <c r="A463">
        <v>389</v>
      </c>
      <c r="B463" s="1">
        <f t="shared" si="23"/>
        <v>3.1872543067639549</v>
      </c>
    </row>
    <row r="464" spans="1:2" x14ac:dyDescent="0.25">
      <c r="A464">
        <v>388</v>
      </c>
      <c r="B464" s="1">
        <f t="shared" si="23"/>
        <v>3.1954688797195319</v>
      </c>
    </row>
    <row r="465" spans="1:2" x14ac:dyDescent="0.25">
      <c r="A465">
        <v>387</v>
      </c>
      <c r="B465" s="1">
        <f t="shared" si="23"/>
        <v>3.2037259052485232</v>
      </c>
    </row>
    <row r="466" spans="1:2" x14ac:dyDescent="0.25">
      <c r="A466">
        <v>386</v>
      </c>
      <c r="B466" s="1">
        <f t="shared" si="23"/>
        <v>3.2120257132932082</v>
      </c>
    </row>
    <row r="467" spans="1:2" x14ac:dyDescent="0.25">
      <c r="A467">
        <v>385</v>
      </c>
      <c r="B467" s="1">
        <f t="shared" si="23"/>
        <v>3.2203686372238405</v>
      </c>
    </row>
    <row r="468" spans="1:2" x14ac:dyDescent="0.25">
      <c r="A468">
        <v>384</v>
      </c>
      <c r="B468" s="1">
        <f t="shared" si="23"/>
        <v>3.2287550138832772</v>
      </c>
    </row>
    <row r="469" spans="1:2" x14ac:dyDescent="0.25">
      <c r="A469">
        <v>383</v>
      </c>
      <c r="B469" s="1">
        <f t="shared" si="23"/>
        <v>3.2371851836323193</v>
      </c>
    </row>
    <row r="470" spans="1:2" x14ac:dyDescent="0.25">
      <c r="A470">
        <v>382</v>
      </c>
      <c r="B470" s="1">
        <f t="shared" si="23"/>
        <v>3.245659490395755</v>
      </c>
    </row>
    <row r="471" spans="1:2" x14ac:dyDescent="0.25">
      <c r="A471">
        <v>381</v>
      </c>
      <c r="B471" s="1">
        <f t="shared" si="23"/>
        <v>3.2541782817091294</v>
      </c>
    </row>
    <row r="472" spans="1:2" x14ac:dyDescent="0.25">
      <c r="A472">
        <v>380</v>
      </c>
      <c r="B472" s="1">
        <f t="shared" si="23"/>
        <v>3.2627419087662592</v>
      </c>
    </row>
    <row r="473" spans="1:2" x14ac:dyDescent="0.25">
      <c r="A473">
        <v>379</v>
      </c>
      <c r="B473" s="1">
        <f t="shared" si="23"/>
        <v>3.2713507264674888</v>
      </c>
    </row>
    <row r="474" spans="1:2" x14ac:dyDescent="0.25">
      <c r="A474">
        <v>378</v>
      </c>
      <c r="B474" s="1">
        <f t="shared" si="23"/>
        <v>3.2800050934687262</v>
      </c>
    </row>
    <row r="475" spans="1:2" x14ac:dyDescent="0.25">
      <c r="A475">
        <v>377</v>
      </c>
      <c r="B475" s="1">
        <f t="shared" si="23"/>
        <v>3.2887053722312425</v>
      </c>
    </row>
    <row r="476" spans="1:2" x14ac:dyDescent="0.25">
      <c r="A476">
        <v>376</v>
      </c>
      <c r="B476" s="1">
        <f t="shared" si="23"/>
        <v>3.2974519290722832</v>
      </c>
    </row>
    <row r="477" spans="1:2" x14ac:dyDescent="0.25">
      <c r="A477">
        <v>375</v>
      </c>
      <c r="B477" s="1">
        <f t="shared" si="23"/>
        <v>3.3062451342164754</v>
      </c>
    </row>
    <row r="478" spans="1:2" x14ac:dyDescent="0.25">
      <c r="A478">
        <v>374</v>
      </c>
      <c r="B478" s="1">
        <f t="shared" si="23"/>
        <v>3.3150853618480709</v>
      </c>
    </row>
    <row r="479" spans="1:2" x14ac:dyDescent="0.25">
      <c r="A479">
        <v>373</v>
      </c>
      <c r="B479" s="1">
        <f t="shared" si="23"/>
        <v>3.3239729901640169</v>
      </c>
    </row>
    <row r="480" spans="1:2" x14ac:dyDescent="0.25">
      <c r="A480">
        <v>372</v>
      </c>
      <c r="B480" s="1">
        <f t="shared" si="23"/>
        <v>3.3329084014278991</v>
      </c>
    </row>
    <row r="481" spans="1:2" x14ac:dyDescent="0.25">
      <c r="A481">
        <v>371</v>
      </c>
      <c r="B481" s="1">
        <f t="shared" si="23"/>
        <v>3.3418919820247397</v>
      </c>
    </row>
    <row r="482" spans="1:2" x14ac:dyDescent="0.25">
      <c r="A482">
        <v>370</v>
      </c>
      <c r="B482" s="1">
        <f t="shared" si="23"/>
        <v>3.3509241225166986</v>
      </c>
    </row>
    <row r="483" spans="1:2" x14ac:dyDescent="0.25">
      <c r="A483">
        <v>369</v>
      </c>
      <c r="B483" s="1">
        <f t="shared" si="23"/>
        <v>3.3600052176996704</v>
      </c>
    </row>
    <row r="484" spans="1:2" x14ac:dyDescent="0.25">
      <c r="A484">
        <v>368</v>
      </c>
      <c r="B484" s="1">
        <f t="shared" si="23"/>
        <v>3.369135666660811</v>
      </c>
    </row>
    <row r="485" spans="1:2" x14ac:dyDescent="0.25">
      <c r="A485">
        <v>367</v>
      </c>
      <c r="B485" s="1">
        <f t="shared" si="23"/>
        <v>3.3783158728369984</v>
      </c>
    </row>
    <row r="486" spans="1:2" x14ac:dyDescent="0.25">
      <c r="A486">
        <v>366</v>
      </c>
      <c r="B486" s="1">
        <f t="shared" si="23"/>
        <v>3.3875462440742581</v>
      </c>
    </row>
    <row r="487" spans="1:2" x14ac:dyDescent="0.25">
      <c r="A487">
        <v>365</v>
      </c>
      <c r="B487" s="1">
        <f t="shared" si="23"/>
        <v>3.3968271926881601</v>
      </c>
    </row>
    <row r="488" spans="1:2" x14ac:dyDescent="0.25">
      <c r="A488">
        <v>364</v>
      </c>
      <c r="B488" s="1">
        <f t="shared" si="23"/>
        <v>3.4061591355252157</v>
      </c>
    </row>
    <row r="489" spans="1:2" x14ac:dyDescent="0.25">
      <c r="A489">
        <v>363</v>
      </c>
      <c r="B489" s="1">
        <f t="shared" si="23"/>
        <v>3.415542494025285</v>
      </c>
    </row>
    <row r="490" spans="1:2" x14ac:dyDescent="0.25">
      <c r="A490">
        <v>362</v>
      </c>
      <c r="B490" s="1">
        <f t="shared" si="23"/>
        <v>3.424977694285023</v>
      </c>
    </row>
    <row r="491" spans="1:2" x14ac:dyDescent="0.25">
      <c r="A491">
        <v>361</v>
      </c>
      <c r="B491" s="1">
        <f t="shared" si="23"/>
        <v>3.434465167122378</v>
      </c>
    </row>
    <row r="492" spans="1:2" x14ac:dyDescent="0.25">
      <c r="A492">
        <v>360</v>
      </c>
      <c r="B492" s="1">
        <f t="shared" si="23"/>
        <v>3.444005348142162</v>
      </c>
    </row>
    <row r="493" spans="1:2" x14ac:dyDescent="0.25">
      <c r="A493">
        <v>359</v>
      </c>
      <c r="B493" s="1">
        <f t="shared" si="23"/>
        <v>3.4535986778027254</v>
      </c>
    </row>
    <row r="494" spans="1:2" x14ac:dyDescent="0.25">
      <c r="A494">
        <v>358</v>
      </c>
      <c r="B494" s="1">
        <f t="shared" si="23"/>
        <v>3.4632456014837385</v>
      </c>
    </row>
    <row r="495" spans="1:2" x14ac:dyDescent="0.25">
      <c r="A495">
        <v>357</v>
      </c>
      <c r="B495" s="1">
        <f t="shared" si="23"/>
        <v>3.4729465695551216</v>
      </c>
    </row>
    <row r="496" spans="1:2" x14ac:dyDescent="0.25">
      <c r="A496">
        <v>356</v>
      </c>
      <c r="B496" s="1">
        <f t="shared" si="23"/>
        <v>3.48270203744713</v>
      </c>
    </row>
    <row r="497" spans="1:2" x14ac:dyDescent="0.25">
      <c r="A497">
        <v>355</v>
      </c>
      <c r="B497" s="1">
        <f t="shared" si="23"/>
        <v>3.4925124657216293</v>
      </c>
    </row>
    <row r="498" spans="1:2" x14ac:dyDescent="0.25">
      <c r="A498">
        <v>354</v>
      </c>
      <c r="B498" s="1">
        <f t="shared" si="23"/>
        <v>3.5023783201445715</v>
      </c>
    </row>
    <row r="499" spans="1:2" x14ac:dyDescent="0.25">
      <c r="A499">
        <v>353</v>
      </c>
      <c r="B499" s="1">
        <f t="shared" si="23"/>
        <v>3.5123000717597126</v>
      </c>
    </row>
    <row r="500" spans="1:2" x14ac:dyDescent="0.25">
      <c r="A500">
        <v>352</v>
      </c>
      <c r="B500" s="1">
        <f t="shared" si="23"/>
        <v>3.5222781969635748</v>
      </c>
    </row>
    <row r="501" spans="1:2" x14ac:dyDescent="0.25">
      <c r="A501">
        <v>351</v>
      </c>
      <c r="B501" s="1">
        <f t="shared" si="23"/>
        <v>3.5323131775817052</v>
      </c>
    </row>
    <row r="502" spans="1:2" x14ac:dyDescent="0.25">
      <c r="A502">
        <v>350</v>
      </c>
      <c r="B502" s="1">
        <f t="shared" si="23"/>
        <v>3.5424055009462241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Absorbance Data</vt:lpstr>
      <vt:lpstr>Tauc Calcs</vt:lpstr>
      <vt:lpstr>AbsOnsetGraphs</vt:lpstr>
      <vt:lpstr>Tauc Values</vt:lpstr>
      <vt:lpstr>eV-nm</vt:lpstr>
      <vt:lpstr>'Tauc Values'!Print_Area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Sutton</dc:creator>
  <cp:lastModifiedBy>Alexandra Ramadan</cp:lastModifiedBy>
  <cp:lastPrinted>2016-04-18T09:01:28Z</cp:lastPrinted>
  <dcterms:created xsi:type="dcterms:W3CDTF">2015-06-03T09:52:53Z</dcterms:created>
  <dcterms:modified xsi:type="dcterms:W3CDTF">2018-08-07T14:58:14Z</dcterms:modified>
</cp:coreProperties>
</file>